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2A8078F1-9A17-4BD2-A0D6-B08589ECB49A}" xr6:coauthVersionLast="47" xr6:coauthVersionMax="47" xr10:uidLastSave="{00000000-0000-0000-0000-000000000000}"/>
  <workbookProtection workbookAlgorithmName="SHA-512" workbookHashValue="75WhLD2HyY9/ED7OgZKaacTq0YySZCW3NvJ/4dIanThpVMXK2Uf43nzYL3L3gG1kQlAZ4T3+OXZGGzTkpYZ3FA==" workbookSaltValue="XZWXFahi0xYulo3iZR86nA==" workbookSpinCount="100000" lockStructure="1"/>
  <bookViews>
    <workbookView xWindow="2868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C37" i="2"/>
  <c r="C44" i="2" s="1"/>
  <c r="Q26" i="2"/>
  <c r="AA25" i="2"/>
  <c r="Y25" i="2"/>
  <c r="X25" i="2"/>
  <c r="Z25" i="2" s="1"/>
  <c r="W25" i="2"/>
  <c r="W26" i="2" s="1"/>
  <c r="V25" i="2"/>
  <c r="U25" i="2"/>
  <c r="T25" i="2"/>
  <c r="S25" i="2"/>
  <c r="R25" i="2"/>
  <c r="R26" i="2" s="1"/>
  <c r="R45" i="2" s="1"/>
  <c r="Q25" i="2"/>
  <c r="P25" i="2"/>
  <c r="O25" i="2"/>
  <c r="O26" i="2" s="1"/>
  <c r="N25" i="2"/>
  <c r="M25" i="2"/>
  <c r="L25" i="2"/>
  <c r="K25" i="2"/>
  <c r="J25" i="2"/>
  <c r="J26" i="2" s="1"/>
  <c r="J45" i="2" s="1"/>
  <c r="I25" i="2"/>
  <c r="H25" i="2"/>
  <c r="G25" i="2"/>
  <c r="G26" i="2" s="1"/>
  <c r="F25" i="2"/>
  <c r="E25" i="2"/>
  <c r="D25" i="2"/>
  <c r="C25" i="2"/>
  <c r="AA13" i="2"/>
  <c r="AA26" i="2" s="1"/>
  <c r="AA45" i="2" s="1"/>
  <c r="Y13" i="2"/>
  <c r="Y26" i="2" s="1"/>
  <c r="X13" i="2"/>
  <c r="W13" i="2"/>
  <c r="V13" i="2"/>
  <c r="V26" i="2" s="1"/>
  <c r="V45" i="2" s="1"/>
  <c r="U13" i="2"/>
  <c r="T13" i="2"/>
  <c r="T26" i="2" s="1"/>
  <c r="S13" i="2"/>
  <c r="S26" i="2" s="1"/>
  <c r="R13" i="2"/>
  <c r="Q13" i="2"/>
  <c r="P13" i="2"/>
  <c r="P26" i="2" s="1"/>
  <c r="O13" i="2"/>
  <c r="N13" i="2"/>
  <c r="N26" i="2" s="1"/>
  <c r="M13" i="2"/>
  <c r="L13" i="2"/>
  <c r="L26" i="2" s="1"/>
  <c r="K13" i="2"/>
  <c r="K26" i="2" s="1"/>
  <c r="J13" i="2"/>
  <c r="I13" i="2"/>
  <c r="I26" i="2" s="1"/>
  <c r="H13" i="2"/>
  <c r="H26" i="2" s="1"/>
  <c r="G13" i="2"/>
  <c r="F13" i="2"/>
  <c r="F26" i="2" s="1"/>
  <c r="F45" i="2" s="1"/>
  <c r="E13" i="2"/>
  <c r="D13" i="2"/>
  <c r="D26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4" i="3"/>
  <c r="G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O45" i="3" s="1"/>
  <c r="N37" i="3"/>
  <c r="N44" i="3" s="1"/>
  <c r="M37" i="3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F45" i="3" s="1"/>
  <c r="E37" i="3"/>
  <c r="E44" i="3" s="1"/>
  <c r="D37" i="3"/>
  <c r="C37" i="3"/>
  <c r="C44" i="3" s="1"/>
  <c r="X26" i="3"/>
  <c r="R26" i="3"/>
  <c r="R45" i="3" s="1"/>
  <c r="I26" i="3"/>
  <c r="I45" i="3" s="1"/>
  <c r="H26" i="3"/>
  <c r="H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Z13" i="3" s="1"/>
  <c r="W13" i="3"/>
  <c r="W26" i="3" s="1"/>
  <c r="V13" i="3"/>
  <c r="V26" i="3" s="1"/>
  <c r="U13" i="3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L13" i="3"/>
  <c r="L26" i="3" s="1"/>
  <c r="L45" i="3" s="1"/>
  <c r="K13" i="3"/>
  <c r="J13" i="3"/>
  <c r="J26" i="3" s="1"/>
  <c r="J45" i="3" s="1"/>
  <c r="I13" i="3"/>
  <c r="H13" i="3"/>
  <c r="G13" i="3"/>
  <c r="G26" i="3" s="1"/>
  <c r="G45" i="3" s="1"/>
  <c r="F13" i="3"/>
  <c r="F26" i="3" s="1"/>
  <c r="E13" i="3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U44" i="4"/>
  <c r="H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M44" i="4" s="1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Z37" i="4" s="1"/>
  <c r="W37" i="4"/>
  <c r="W44" i="4" s="1"/>
  <c r="W45" i="4" s="1"/>
  <c r="V37" i="4"/>
  <c r="V44" i="4" s="1"/>
  <c r="U37" i="4"/>
  <c r="T37" i="4"/>
  <c r="T44" i="4" s="1"/>
  <c r="S37" i="4"/>
  <c r="R37" i="4"/>
  <c r="R44" i="4" s="1"/>
  <c r="Q37" i="4"/>
  <c r="P37" i="4"/>
  <c r="O37" i="4"/>
  <c r="N37" i="4"/>
  <c r="N44" i="4" s="1"/>
  <c r="M37" i="4"/>
  <c r="L37" i="4"/>
  <c r="L44" i="4" s="1"/>
  <c r="K37" i="4"/>
  <c r="J37" i="4"/>
  <c r="J44" i="4" s="1"/>
  <c r="I37" i="4"/>
  <c r="H37" i="4"/>
  <c r="G37" i="4"/>
  <c r="F37" i="4"/>
  <c r="F44" i="4" s="1"/>
  <c r="E37" i="4"/>
  <c r="E44" i="4" s="1"/>
  <c r="D37" i="4"/>
  <c r="D44" i="4" s="1"/>
  <c r="C37" i="4"/>
  <c r="W26" i="4"/>
  <c r="O26" i="4"/>
  <c r="AA25" i="4"/>
  <c r="Z25" i="4"/>
  <c r="Y25" i="4"/>
  <c r="X25" i="4"/>
  <c r="W25" i="4"/>
  <c r="V25" i="4"/>
  <c r="U25" i="4"/>
  <c r="T25" i="4"/>
  <c r="S25" i="4"/>
  <c r="R25" i="4"/>
  <c r="R26" i="4" s="1"/>
  <c r="Q25" i="4"/>
  <c r="P25" i="4"/>
  <c r="O25" i="4"/>
  <c r="N25" i="4"/>
  <c r="M25" i="4"/>
  <c r="L25" i="4"/>
  <c r="K25" i="4"/>
  <c r="J25" i="4"/>
  <c r="J26" i="4" s="1"/>
  <c r="I25" i="4"/>
  <c r="H25" i="4"/>
  <c r="H26" i="4" s="1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V13" i="4"/>
  <c r="V26" i="4" s="1"/>
  <c r="U13" i="4"/>
  <c r="T13" i="4"/>
  <c r="T26" i="4" s="1"/>
  <c r="S13" i="4"/>
  <c r="R13" i="4"/>
  <c r="Q13" i="4"/>
  <c r="Q26" i="4" s="1"/>
  <c r="P13" i="4"/>
  <c r="P26" i="4" s="1"/>
  <c r="O13" i="4"/>
  <c r="N13" i="4"/>
  <c r="N26" i="4" s="1"/>
  <c r="M13" i="4"/>
  <c r="L13" i="4"/>
  <c r="L26" i="4" s="1"/>
  <c r="K13" i="4"/>
  <c r="K26" i="4" s="1"/>
  <c r="J13" i="4"/>
  <c r="I13" i="4"/>
  <c r="I26" i="4" s="1"/>
  <c r="H13" i="4"/>
  <c r="G13" i="4"/>
  <c r="G26" i="4" s="1"/>
  <c r="F13" i="4"/>
  <c r="F26" i="4" s="1"/>
  <c r="E13" i="4"/>
  <c r="D13" i="4"/>
  <c r="D26" i="4" s="1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T44" i="5"/>
  <c r="P44" i="5"/>
  <c r="O44" i="5"/>
  <c r="N44" i="5"/>
  <c r="G44" i="5"/>
  <c r="E44" i="5"/>
  <c r="D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V44" i="5" s="1"/>
  <c r="U37" i="5"/>
  <c r="U44" i="5" s="1"/>
  <c r="T37" i="5"/>
  <c r="S37" i="5"/>
  <c r="S44" i="5" s="1"/>
  <c r="R37" i="5"/>
  <c r="R44" i="5" s="1"/>
  <c r="Q37" i="5"/>
  <c r="Q44" i="5" s="1"/>
  <c r="P37" i="5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D37" i="5"/>
  <c r="C37" i="5"/>
  <c r="C44" i="5" s="1"/>
  <c r="X26" i="5"/>
  <c r="P26" i="5"/>
  <c r="I26" i="5"/>
  <c r="I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V13" i="5"/>
  <c r="U13" i="5"/>
  <c r="T13" i="5"/>
  <c r="T26" i="5" s="1"/>
  <c r="S13" i="5"/>
  <c r="S26" i="5" s="1"/>
  <c r="S45" i="5" s="1"/>
  <c r="R13" i="5"/>
  <c r="R26" i="5" s="1"/>
  <c r="R45" i="5" s="1"/>
  <c r="Q13" i="5"/>
  <c r="Q26" i="5" s="1"/>
  <c r="P13" i="5"/>
  <c r="O13" i="5"/>
  <c r="O26" i="5" s="1"/>
  <c r="N13" i="5"/>
  <c r="M13" i="5"/>
  <c r="L13" i="5"/>
  <c r="L26" i="5" s="1"/>
  <c r="K13" i="5"/>
  <c r="J13" i="5"/>
  <c r="J26" i="5" s="1"/>
  <c r="J45" i="5" s="1"/>
  <c r="I13" i="5"/>
  <c r="H13" i="5"/>
  <c r="H26" i="5" s="1"/>
  <c r="H45" i="5" s="1"/>
  <c r="G13" i="5"/>
  <c r="G26" i="5" s="1"/>
  <c r="G45" i="5" s="1"/>
  <c r="F13" i="5"/>
  <c r="E13" i="5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V45" i="6" s="1"/>
  <c r="U37" i="6"/>
  <c r="U44" i="6" s="1"/>
  <c r="U45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Z25" i="6" s="1"/>
  <c r="X25" i="6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Z13" i="6"/>
  <c r="Y13" i="6"/>
  <c r="X13" i="6"/>
  <c r="X26" i="6" s="1"/>
  <c r="W13" i="6"/>
  <c r="V13" i="6"/>
  <c r="V26" i="6" s="1"/>
  <c r="U13" i="6"/>
  <c r="U26" i="6" s="1"/>
  <c r="T13" i="6"/>
  <c r="S13" i="6"/>
  <c r="R13" i="6"/>
  <c r="R26" i="6" s="1"/>
  <c r="R45" i="6" s="1"/>
  <c r="Q13" i="6"/>
  <c r="P13" i="6"/>
  <c r="P26" i="6" s="1"/>
  <c r="O13" i="6"/>
  <c r="N13" i="6"/>
  <c r="N26" i="6" s="1"/>
  <c r="M13" i="6"/>
  <c r="M26" i="6" s="1"/>
  <c r="L13" i="6"/>
  <c r="K13" i="6"/>
  <c r="J13" i="6"/>
  <c r="J26" i="6" s="1"/>
  <c r="J45" i="6" s="1"/>
  <c r="I13" i="6"/>
  <c r="H13" i="6"/>
  <c r="H26" i="6" s="1"/>
  <c r="G13" i="6"/>
  <c r="F13" i="6"/>
  <c r="F26" i="6" s="1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5" i="7"/>
  <c r="O44" i="7"/>
  <c r="N44" i="7"/>
  <c r="M44" i="7"/>
  <c r="M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N37" i="7"/>
  <c r="M37" i="7"/>
  <c r="L37" i="7"/>
  <c r="L44" i="7" s="1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Z25" i="7" s="1"/>
  <c r="X25" i="7"/>
  <c r="W25" i="7"/>
  <c r="V25" i="7"/>
  <c r="U25" i="7"/>
  <c r="T25" i="7"/>
  <c r="S25" i="7"/>
  <c r="R25" i="7"/>
  <c r="Q25" i="7"/>
  <c r="Q26" i="7" s="1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Z13" i="7"/>
  <c r="Y13" i="7"/>
  <c r="X13" i="7"/>
  <c r="X26" i="7" s="1"/>
  <c r="X45" i="7" s="1"/>
  <c r="W13" i="7"/>
  <c r="V13" i="7"/>
  <c r="V26" i="7" s="1"/>
  <c r="U13" i="7"/>
  <c r="U26" i="7" s="1"/>
  <c r="T13" i="7"/>
  <c r="T26" i="7" s="1"/>
  <c r="S13" i="7"/>
  <c r="S26" i="7" s="1"/>
  <c r="S45" i="7" s="1"/>
  <c r="R13" i="7"/>
  <c r="Q13" i="7"/>
  <c r="P13" i="7"/>
  <c r="P26" i="7" s="1"/>
  <c r="O13" i="7"/>
  <c r="N13" i="7"/>
  <c r="N26" i="7" s="1"/>
  <c r="M13" i="7"/>
  <c r="M26" i="7" s="1"/>
  <c r="L13" i="7"/>
  <c r="L26" i="7" s="1"/>
  <c r="K13" i="7"/>
  <c r="K26" i="7" s="1"/>
  <c r="K45" i="7" s="1"/>
  <c r="J13" i="7"/>
  <c r="I13" i="7"/>
  <c r="I26" i="7" s="1"/>
  <c r="H13" i="7"/>
  <c r="H26" i="7" s="1"/>
  <c r="H45" i="7" s="1"/>
  <c r="G13" i="7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U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R26" i="8"/>
  <c r="J26" i="8"/>
  <c r="J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V13" i="8"/>
  <c r="U13" i="8"/>
  <c r="U26" i="8" s="1"/>
  <c r="T13" i="8"/>
  <c r="S13" i="8"/>
  <c r="S26" i="8" s="1"/>
  <c r="S45" i="8" s="1"/>
  <c r="R13" i="8"/>
  <c r="Q13" i="8"/>
  <c r="Q26" i="8" s="1"/>
  <c r="P13" i="8"/>
  <c r="O13" i="8"/>
  <c r="O26" i="8" s="1"/>
  <c r="N13" i="8"/>
  <c r="M13" i="8"/>
  <c r="M26" i="8" s="1"/>
  <c r="L13" i="8"/>
  <c r="K13" i="8"/>
  <c r="J13" i="8"/>
  <c r="I13" i="8"/>
  <c r="I26" i="8" s="1"/>
  <c r="H13" i="8"/>
  <c r="G13" i="8"/>
  <c r="G26" i="8" s="1"/>
  <c r="F13" i="8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N45" i="9"/>
  <c r="M45" i="9"/>
  <c r="O44" i="9"/>
  <c r="O45" i="9" s="1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I26" i="9"/>
  <c r="C26" i="9"/>
  <c r="C45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W26" i="9" s="1"/>
  <c r="V13" i="9"/>
  <c r="V26" i="9" s="1"/>
  <c r="U13" i="9"/>
  <c r="U26" i="9" s="1"/>
  <c r="U45" i="9" s="1"/>
  <c r="T13" i="9"/>
  <c r="T26" i="9" s="1"/>
  <c r="T45" i="9" s="1"/>
  <c r="S13" i="9"/>
  <c r="S26" i="9" s="1"/>
  <c r="S45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L45" i="9" s="1"/>
  <c r="K13" i="9"/>
  <c r="K26" i="9" s="1"/>
  <c r="K45" i="9" s="1"/>
  <c r="J13" i="9"/>
  <c r="I13" i="9"/>
  <c r="H13" i="9"/>
  <c r="H26" i="9" s="1"/>
  <c r="G13" i="9"/>
  <c r="G26" i="9" s="1"/>
  <c r="F13" i="9"/>
  <c r="F26" i="9" s="1"/>
  <c r="E13" i="9"/>
  <c r="E26" i="9" s="1"/>
  <c r="E45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G26" i="10"/>
  <c r="E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W26" i="10" s="1"/>
  <c r="W45" i="10" s="1"/>
  <c r="V13" i="10"/>
  <c r="V26" i="10" s="1"/>
  <c r="V45" i="10" s="1"/>
  <c r="U13" i="10"/>
  <c r="U26" i="10" s="1"/>
  <c r="T13" i="10"/>
  <c r="T26" i="10" s="1"/>
  <c r="S13" i="10"/>
  <c r="S26" i="10" s="1"/>
  <c r="R13" i="10"/>
  <c r="R26" i="10" s="1"/>
  <c r="R45" i="10" s="1"/>
  <c r="Q13" i="10"/>
  <c r="Q26" i="10" s="1"/>
  <c r="Q45" i="10" s="1"/>
  <c r="P13" i="10"/>
  <c r="P26" i="10" s="1"/>
  <c r="O13" i="10"/>
  <c r="O26" i="10" s="1"/>
  <c r="N13" i="10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H45" i="10" s="1"/>
  <c r="G13" i="10"/>
  <c r="F13" i="10"/>
  <c r="F26" i="10" s="1"/>
  <c r="F45" i="10" s="1"/>
  <c r="E13" i="10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S45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W26" i="11"/>
  <c r="M26" i="11"/>
  <c r="M45" i="11" s="1"/>
  <c r="F26" i="11"/>
  <c r="F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V13" i="11"/>
  <c r="V26" i="11" s="1"/>
  <c r="V45" i="11" s="1"/>
  <c r="U13" i="11"/>
  <c r="U26" i="11" s="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O45" i="11" s="1"/>
  <c r="N13" i="11"/>
  <c r="N26" i="11" s="1"/>
  <c r="N45" i="11" s="1"/>
  <c r="M13" i="1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G26" i="11" s="1"/>
  <c r="G45" i="11" s="1"/>
  <c r="F13" i="11"/>
  <c r="E13" i="11"/>
  <c r="E26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R44" i="12"/>
  <c r="L44" i="12"/>
  <c r="J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K45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W13" i="12"/>
  <c r="W26" i="12" s="1"/>
  <c r="W45" i="12" s="1"/>
  <c r="V13" i="12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O45" i="12" s="1"/>
  <c r="N13" i="12"/>
  <c r="M13" i="12"/>
  <c r="M26" i="12" s="1"/>
  <c r="M45" i="12" s="1"/>
  <c r="L13" i="12"/>
  <c r="L26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G45" i="12" s="1"/>
  <c r="F13" i="12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5" i="13"/>
  <c r="AA44" i="13"/>
  <c r="AA45" i="13" s="1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Y45" i="13" s="1"/>
  <c r="X37" i="13"/>
  <c r="X44" i="13" s="1"/>
  <c r="Z44" i="13" s="1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J45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O26" i="13"/>
  <c r="O45" i="13" s="1"/>
  <c r="G26" i="13"/>
  <c r="G45" i="13" s="1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N13" i="13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G13" i="13"/>
  <c r="F13" i="13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V26" i="14"/>
  <c r="V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W45" i="14" s="1"/>
  <c r="V13" i="14"/>
  <c r="U13" i="14"/>
  <c r="U26" i="14" s="1"/>
  <c r="T13" i="14"/>
  <c r="S13" i="14"/>
  <c r="R13" i="14"/>
  <c r="R26" i="14" s="1"/>
  <c r="R45" i="14" s="1"/>
  <c r="Q13" i="14"/>
  <c r="Q26" i="14" s="1"/>
  <c r="Q45" i="14" s="1"/>
  <c r="P13" i="14"/>
  <c r="O13" i="14"/>
  <c r="O26" i="14" s="1"/>
  <c r="O45" i="14" s="1"/>
  <c r="N13" i="14"/>
  <c r="N26" i="14" s="1"/>
  <c r="N45" i="14" s="1"/>
  <c r="M13" i="14"/>
  <c r="M26" i="14" s="1"/>
  <c r="L13" i="14"/>
  <c r="K13" i="14"/>
  <c r="J13" i="14"/>
  <c r="J26" i="14" s="1"/>
  <c r="I13" i="14"/>
  <c r="I26" i="14" s="1"/>
  <c r="H13" i="14"/>
  <c r="G13" i="14"/>
  <c r="G26" i="14" s="1"/>
  <c r="G45" i="14" s="1"/>
  <c r="F13" i="14"/>
  <c r="F26" i="14" s="1"/>
  <c r="F45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P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V37" i="15"/>
  <c r="V44" i="15" s="1"/>
  <c r="U37" i="15"/>
  <c r="T37" i="15"/>
  <c r="T44" i="15" s="1"/>
  <c r="S37" i="15"/>
  <c r="R37" i="15"/>
  <c r="R44" i="15" s="1"/>
  <c r="Q37" i="15"/>
  <c r="P37" i="15"/>
  <c r="O37" i="15"/>
  <c r="N37" i="15"/>
  <c r="N44" i="15" s="1"/>
  <c r="M37" i="15"/>
  <c r="L37" i="15"/>
  <c r="L44" i="15" s="1"/>
  <c r="K37" i="15"/>
  <c r="J37" i="15"/>
  <c r="J44" i="15" s="1"/>
  <c r="I37" i="15"/>
  <c r="H37" i="15"/>
  <c r="H44" i="15" s="1"/>
  <c r="G37" i="15"/>
  <c r="F37" i="15"/>
  <c r="F44" i="15" s="1"/>
  <c r="E37" i="15"/>
  <c r="D37" i="15"/>
  <c r="D44" i="15" s="1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V26" i="15" s="1"/>
  <c r="V45" i="15" s="1"/>
  <c r="U13" i="15"/>
  <c r="U26" i="15" s="1"/>
  <c r="T13" i="15"/>
  <c r="S13" i="15"/>
  <c r="S26" i="15" s="1"/>
  <c r="R13" i="15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L13" i="15"/>
  <c r="K13" i="15"/>
  <c r="K26" i="15" s="1"/>
  <c r="J13" i="15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J44" i="16"/>
  <c r="AA43" i="16"/>
  <c r="Y43" i="16"/>
  <c r="X43" i="16"/>
  <c r="Z43" i="16" s="1"/>
  <c r="W43" i="16"/>
  <c r="W44" i="16" s="1"/>
  <c r="V43" i="16"/>
  <c r="U43" i="16"/>
  <c r="T43" i="16"/>
  <c r="S43" i="16"/>
  <c r="R43" i="16"/>
  <c r="Q43" i="16"/>
  <c r="P43" i="16"/>
  <c r="O43" i="16"/>
  <c r="O44" i="16" s="1"/>
  <c r="N43" i="16"/>
  <c r="M43" i="16"/>
  <c r="L43" i="16"/>
  <c r="K43" i="16"/>
  <c r="J43" i="16"/>
  <c r="I43" i="16"/>
  <c r="H43" i="16"/>
  <c r="G43" i="16"/>
  <c r="G44" i="16" s="1"/>
  <c r="F43" i="16"/>
  <c r="E43" i="16"/>
  <c r="D43" i="16"/>
  <c r="C43" i="16"/>
  <c r="AA37" i="16"/>
  <c r="Y37" i="16"/>
  <c r="X37" i="16"/>
  <c r="Z37" i="16" s="1"/>
  <c r="W37" i="16"/>
  <c r="V37" i="16"/>
  <c r="V44" i="16" s="1"/>
  <c r="U37" i="16"/>
  <c r="T37" i="16"/>
  <c r="T44" i="16" s="1"/>
  <c r="S37" i="16"/>
  <c r="R37" i="16"/>
  <c r="Q37" i="16"/>
  <c r="P37" i="16"/>
  <c r="P44" i="16" s="1"/>
  <c r="O37" i="16"/>
  <c r="N37" i="16"/>
  <c r="N44" i="16" s="1"/>
  <c r="M37" i="16"/>
  <c r="L37" i="16"/>
  <c r="L44" i="16" s="1"/>
  <c r="K37" i="16"/>
  <c r="J37" i="16"/>
  <c r="I37" i="16"/>
  <c r="H37" i="16"/>
  <c r="H44" i="16" s="1"/>
  <c r="G37" i="16"/>
  <c r="F37" i="16"/>
  <c r="F44" i="16" s="1"/>
  <c r="E37" i="16"/>
  <c r="D37" i="16"/>
  <c r="D44" i="16" s="1"/>
  <c r="C37" i="16"/>
  <c r="S26" i="16"/>
  <c r="M26" i="16"/>
  <c r="K26" i="16"/>
  <c r="C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S13" i="16"/>
  <c r="R13" i="16"/>
  <c r="Q13" i="16"/>
  <c r="Q26" i="16" s="1"/>
  <c r="P13" i="16"/>
  <c r="P26" i="16" s="1"/>
  <c r="O13" i="16"/>
  <c r="O26" i="16" s="1"/>
  <c r="N13" i="16"/>
  <c r="N26" i="16" s="1"/>
  <c r="M13" i="16"/>
  <c r="L13" i="16"/>
  <c r="K13" i="16"/>
  <c r="J13" i="16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L37" i="17"/>
  <c r="L44" i="17" s="1"/>
  <c r="K37" i="17"/>
  <c r="K44" i="17" s="1"/>
  <c r="J37" i="17"/>
  <c r="I37" i="17"/>
  <c r="H37" i="17"/>
  <c r="H44" i="17" s="1"/>
  <c r="G37" i="17"/>
  <c r="F37" i="17"/>
  <c r="F44" i="17" s="1"/>
  <c r="E37" i="17"/>
  <c r="D37" i="17"/>
  <c r="D44" i="17" s="1"/>
  <c r="C37" i="17"/>
  <c r="C44" i="17" s="1"/>
  <c r="S26" i="17"/>
  <c r="K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S13" i="17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K13" i="17"/>
  <c r="J13" i="17"/>
  <c r="J26" i="17" s="1"/>
  <c r="J45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Z37" i="18"/>
  <c r="Y37" i="18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U26" i="18"/>
  <c r="U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W26" i="18" s="1"/>
  <c r="W45" i="18" s="1"/>
  <c r="V13" i="18"/>
  <c r="V26" i="18" s="1"/>
  <c r="V45" i="18" s="1"/>
  <c r="U13" i="18"/>
  <c r="T13" i="18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N26" i="18" s="1"/>
  <c r="N45" i="18" s="1"/>
  <c r="M13" i="18"/>
  <c r="M26" i="18" s="1"/>
  <c r="M45" i="18" s="1"/>
  <c r="L13" i="18"/>
  <c r="K13" i="18"/>
  <c r="K26" i="18" s="1"/>
  <c r="J13" i="18"/>
  <c r="J26" i="18" s="1"/>
  <c r="I13" i="18"/>
  <c r="I26" i="18" s="1"/>
  <c r="H13" i="18"/>
  <c r="H26" i="18" s="1"/>
  <c r="H45" i="18" s="1"/>
  <c r="G13" i="18"/>
  <c r="G26" i="18" s="1"/>
  <c r="G45" i="18" s="1"/>
  <c r="F13" i="18"/>
  <c r="F26" i="18" s="1"/>
  <c r="F45" i="18" s="1"/>
  <c r="E13" i="18"/>
  <c r="E26" i="18" s="1"/>
  <c r="E45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J44" i="19"/>
  <c r="H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Z37" i="19"/>
  <c r="Y37" i="19"/>
  <c r="X37" i="19"/>
  <c r="X44" i="19" s="1"/>
  <c r="Z44" i="19" s="1"/>
  <c r="W37" i="19"/>
  <c r="W44" i="19" s="1"/>
  <c r="V37" i="19"/>
  <c r="U37" i="19"/>
  <c r="T37" i="19"/>
  <c r="T44" i="19" s="1"/>
  <c r="S37" i="19"/>
  <c r="R37" i="19"/>
  <c r="R44" i="19" s="1"/>
  <c r="Q37" i="19"/>
  <c r="P37" i="19"/>
  <c r="O37" i="19"/>
  <c r="O44" i="19" s="1"/>
  <c r="N37" i="19"/>
  <c r="M37" i="19"/>
  <c r="L37" i="19"/>
  <c r="L44" i="19" s="1"/>
  <c r="K37" i="19"/>
  <c r="J37" i="19"/>
  <c r="I37" i="19"/>
  <c r="H37" i="19"/>
  <c r="G37" i="19"/>
  <c r="G44" i="19" s="1"/>
  <c r="F37" i="19"/>
  <c r="E37" i="19"/>
  <c r="D37" i="19"/>
  <c r="D44" i="19" s="1"/>
  <c r="C37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W45" i="19" s="1"/>
  <c r="V13" i="19"/>
  <c r="V26" i="19" s="1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H44" i="20" s="1"/>
  <c r="G43" i="20"/>
  <c r="F43" i="20"/>
  <c r="E43" i="20"/>
  <c r="D43" i="20"/>
  <c r="C43" i="20"/>
  <c r="AA37" i="20"/>
  <c r="AA44" i="20" s="1"/>
  <c r="Y37" i="20"/>
  <c r="X37" i="20"/>
  <c r="Z37" i="20" s="1"/>
  <c r="W37" i="20"/>
  <c r="W44" i="20" s="1"/>
  <c r="W45" i="20" s="1"/>
  <c r="V37" i="20"/>
  <c r="V44" i="20" s="1"/>
  <c r="U37" i="20"/>
  <c r="T37" i="20"/>
  <c r="T44" i="20" s="1"/>
  <c r="S37" i="20"/>
  <c r="R37" i="20"/>
  <c r="R44" i="20" s="1"/>
  <c r="Q37" i="20"/>
  <c r="P37" i="20"/>
  <c r="O37" i="20"/>
  <c r="O44" i="20" s="1"/>
  <c r="O45" i="20" s="1"/>
  <c r="N37" i="20"/>
  <c r="N44" i="20" s="1"/>
  <c r="M37" i="20"/>
  <c r="L37" i="20"/>
  <c r="L44" i="20" s="1"/>
  <c r="K37" i="20"/>
  <c r="J37" i="20"/>
  <c r="J44" i="20" s="1"/>
  <c r="I37" i="20"/>
  <c r="H37" i="20"/>
  <c r="G37" i="20"/>
  <c r="G44" i="20" s="1"/>
  <c r="G45" i="20" s="1"/>
  <c r="F37" i="20"/>
  <c r="F44" i="20" s="1"/>
  <c r="E37" i="20"/>
  <c r="D37" i="20"/>
  <c r="D44" i="20" s="1"/>
  <c r="C37" i="20"/>
  <c r="R26" i="20"/>
  <c r="J26" i="20"/>
  <c r="E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Z26" i="20" s="1"/>
  <c r="W13" i="20"/>
  <c r="W26" i="20" s="1"/>
  <c r="V13" i="20"/>
  <c r="V26" i="20" s="1"/>
  <c r="V45" i="20" s="1"/>
  <c r="U13" i="20"/>
  <c r="U26" i="20" s="1"/>
  <c r="T13" i="20"/>
  <c r="T26" i="20" s="1"/>
  <c r="T45" i="20" s="1"/>
  <c r="S13" i="20"/>
  <c r="R13" i="20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L13" i="20"/>
  <c r="L26" i="20" s="1"/>
  <c r="L45" i="20" s="1"/>
  <c r="K13" i="20"/>
  <c r="J13" i="20"/>
  <c r="I13" i="20"/>
  <c r="I26" i="20" s="1"/>
  <c r="H13" i="20"/>
  <c r="H26" i="20" s="1"/>
  <c r="G13" i="20"/>
  <c r="G26" i="20" s="1"/>
  <c r="F13" i="20"/>
  <c r="F26" i="20" s="1"/>
  <c r="F45" i="20" s="1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O26" i="21"/>
  <c r="O45" i="21" s="1"/>
  <c r="F26" i="21"/>
  <c r="E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Z13" i="21"/>
  <c r="Y13" i="21"/>
  <c r="Y26" i="21" s="1"/>
  <c r="X13" i="21"/>
  <c r="W13" i="21"/>
  <c r="W26" i="21" s="1"/>
  <c r="W45" i="21" s="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Q26" i="21" s="1"/>
  <c r="P13" i="21"/>
  <c r="P26" i="21" s="1"/>
  <c r="P45" i="21" s="1"/>
  <c r="O13" i="21"/>
  <c r="N13" i="21"/>
  <c r="N26" i="21" s="1"/>
  <c r="N45" i="21" s="1"/>
  <c r="M13" i="21"/>
  <c r="M26" i="21" s="1"/>
  <c r="L13" i="21"/>
  <c r="L26" i="21" s="1"/>
  <c r="K13" i="21"/>
  <c r="K26" i="21" s="1"/>
  <c r="J13" i="21"/>
  <c r="J26" i="21" s="1"/>
  <c r="I13" i="21"/>
  <c r="I26" i="21" s="1"/>
  <c r="H13" i="21"/>
  <c r="G13" i="21"/>
  <c r="G26" i="21" s="1"/>
  <c r="G45" i="21" s="1"/>
  <c r="F13" i="21"/>
  <c r="E13" i="2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R44" i="22"/>
  <c r="R45" i="22" s="1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V26" i="22"/>
  <c r="V45" i="22" s="1"/>
  <c r="U26" i="22"/>
  <c r="N26" i="22"/>
  <c r="N45" i="22" s="1"/>
  <c r="E26" i="22"/>
  <c r="E45" i="22" s="1"/>
  <c r="AA25" i="22"/>
  <c r="Y25" i="22"/>
  <c r="X25" i="22"/>
  <c r="Z25" i="22" s="1"/>
  <c r="W25" i="22"/>
  <c r="W26" i="22" s="1"/>
  <c r="W45" i="22" s="1"/>
  <c r="V25" i="22"/>
  <c r="U25" i="22"/>
  <c r="T25" i="22"/>
  <c r="S25" i="22"/>
  <c r="R25" i="22"/>
  <c r="Q25" i="22"/>
  <c r="P25" i="22"/>
  <c r="O25" i="22"/>
  <c r="O26" i="22" s="1"/>
  <c r="O45" i="22" s="1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W13" i="22"/>
  <c r="V13" i="22"/>
  <c r="U13" i="22"/>
  <c r="T13" i="22"/>
  <c r="T26" i="22" s="1"/>
  <c r="T45" i="22" s="1"/>
  <c r="S13" i="22"/>
  <c r="R13" i="22"/>
  <c r="R26" i="22" s="1"/>
  <c r="Q13" i="22"/>
  <c r="P13" i="22"/>
  <c r="P26" i="22" s="1"/>
  <c r="P45" i="22" s="1"/>
  <c r="O13" i="22"/>
  <c r="N13" i="22"/>
  <c r="M13" i="22"/>
  <c r="M26" i="22" s="1"/>
  <c r="L13" i="22"/>
  <c r="L26" i="22" s="1"/>
  <c r="K13" i="22"/>
  <c r="J13" i="22"/>
  <c r="J26" i="22" s="1"/>
  <c r="I13" i="22"/>
  <c r="H13" i="22"/>
  <c r="H26" i="22" s="1"/>
  <c r="H45" i="22" s="1"/>
  <c r="G13" i="22"/>
  <c r="F13" i="22"/>
  <c r="E13" i="22"/>
  <c r="D13" i="22"/>
  <c r="D26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C45" i="23"/>
  <c r="AA44" i="23"/>
  <c r="U44" i="23"/>
  <c r="L44" i="23"/>
  <c r="J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X26" i="23"/>
  <c r="T26" i="23"/>
  <c r="O26" i="23"/>
  <c r="O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L26" i="23" s="1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X13" i="23"/>
  <c r="W13" i="23"/>
  <c r="W26" i="23" s="1"/>
  <c r="W45" i="23" s="1"/>
  <c r="V13" i="23"/>
  <c r="U13" i="23"/>
  <c r="T13" i="23"/>
  <c r="S13" i="23"/>
  <c r="S26" i="23" s="1"/>
  <c r="R13" i="23"/>
  <c r="R26" i="23" s="1"/>
  <c r="Q13" i="23"/>
  <c r="P13" i="23"/>
  <c r="O13" i="23"/>
  <c r="N13" i="23"/>
  <c r="N26" i="23" s="1"/>
  <c r="N45" i="23" s="1"/>
  <c r="M13" i="23"/>
  <c r="L13" i="23"/>
  <c r="K13" i="23"/>
  <c r="K26" i="23" s="1"/>
  <c r="J13" i="23"/>
  <c r="J26" i="23" s="1"/>
  <c r="J45" i="23" s="1"/>
  <c r="I13" i="23"/>
  <c r="H13" i="23"/>
  <c r="G13" i="23"/>
  <c r="G26" i="23" s="1"/>
  <c r="F13" i="23"/>
  <c r="E13" i="23"/>
  <c r="D13" i="23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U44" i="24"/>
  <c r="Q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X44" i="24" s="1"/>
  <c r="Z44" i="24" s="1"/>
  <c r="W37" i="24"/>
  <c r="W44" i="24" s="1"/>
  <c r="V37" i="24"/>
  <c r="V44" i="24" s="1"/>
  <c r="U37" i="24"/>
  <c r="T37" i="24"/>
  <c r="T44" i="24" s="1"/>
  <c r="S37" i="24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V26" i="24"/>
  <c r="V45" i="24" s="1"/>
  <c r="U26" i="24"/>
  <c r="M26" i="24"/>
  <c r="D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Z13" i="24" s="1"/>
  <c r="W13" i="24"/>
  <c r="W26" i="24" s="1"/>
  <c r="W45" i="24" s="1"/>
  <c r="V13" i="24"/>
  <c r="U13" i="24"/>
  <c r="T13" i="24"/>
  <c r="T26" i="24" s="1"/>
  <c r="S13" i="24"/>
  <c r="S26" i="24" s="1"/>
  <c r="R13" i="24"/>
  <c r="Q13" i="24"/>
  <c r="Q26" i="24" s="1"/>
  <c r="P13" i="24"/>
  <c r="P26" i="24" s="1"/>
  <c r="P45" i="24" s="1"/>
  <c r="O13" i="24"/>
  <c r="O26" i="24" s="1"/>
  <c r="O45" i="24" s="1"/>
  <c r="N13" i="24"/>
  <c r="N26" i="24" s="1"/>
  <c r="N45" i="24" s="1"/>
  <c r="M13" i="24"/>
  <c r="L13" i="24"/>
  <c r="L26" i="24" s="1"/>
  <c r="L45" i="24" s="1"/>
  <c r="K13" i="24"/>
  <c r="K26" i="24" s="1"/>
  <c r="J13" i="24"/>
  <c r="I13" i="24"/>
  <c r="I26" i="24" s="1"/>
  <c r="H13" i="24"/>
  <c r="H26" i="24" s="1"/>
  <c r="H45" i="24" s="1"/>
  <c r="G13" i="24"/>
  <c r="G26" i="24" s="1"/>
  <c r="G45" i="24" s="1"/>
  <c r="F13" i="24"/>
  <c r="F26" i="24" s="1"/>
  <c r="F45" i="24" s="1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Z44" i="25"/>
  <c r="Y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X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K45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U26" i="25"/>
  <c r="E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Z13" i="25" s="1"/>
  <c r="W13" i="25"/>
  <c r="W26" i="25" s="1"/>
  <c r="W45" i="25" s="1"/>
  <c r="V13" i="25"/>
  <c r="V26" i="25" s="1"/>
  <c r="U13" i="25"/>
  <c r="T13" i="25"/>
  <c r="T26" i="25" s="1"/>
  <c r="S13" i="25"/>
  <c r="S26" i="25" s="1"/>
  <c r="R13" i="25"/>
  <c r="R26" i="25" s="1"/>
  <c r="Q13" i="25"/>
  <c r="P13" i="25"/>
  <c r="P26" i="25" s="1"/>
  <c r="P45" i="25" s="1"/>
  <c r="O13" i="25"/>
  <c r="N13" i="25"/>
  <c r="M13" i="25"/>
  <c r="M26" i="25" s="1"/>
  <c r="M45" i="25" s="1"/>
  <c r="L13" i="25"/>
  <c r="L26" i="25" s="1"/>
  <c r="L45" i="25" s="1"/>
  <c r="K13" i="25"/>
  <c r="K26" i="25" s="1"/>
  <c r="J13" i="25"/>
  <c r="J26" i="25" s="1"/>
  <c r="I13" i="25"/>
  <c r="H13" i="25"/>
  <c r="H26" i="25" s="1"/>
  <c r="H45" i="25" s="1"/>
  <c r="G13" i="25"/>
  <c r="F13" i="25"/>
  <c r="E13" i="25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S44" i="26"/>
  <c r="S45" i="26" s="1"/>
  <c r="R44" i="26"/>
  <c r="I44" i="26"/>
  <c r="AA43" i="26"/>
  <c r="AA44" i="26" s="1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T45" i="26" s="1"/>
  <c r="S37" i="26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K45" i="26" s="1"/>
  <c r="J37" i="26"/>
  <c r="J44" i="26" s="1"/>
  <c r="I37" i="26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C45" i="26" s="1"/>
  <c r="W26" i="26"/>
  <c r="L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V13" i="26"/>
  <c r="U13" i="26"/>
  <c r="U26" i="26" s="1"/>
  <c r="U45" i="26" s="1"/>
  <c r="T13" i="26"/>
  <c r="T26" i="26" s="1"/>
  <c r="S13" i="26"/>
  <c r="S26" i="26" s="1"/>
  <c r="R13" i="26"/>
  <c r="R26" i="26" s="1"/>
  <c r="R45" i="26" s="1"/>
  <c r="Q13" i="26"/>
  <c r="Q26" i="26" s="1"/>
  <c r="Q45" i="26" s="1"/>
  <c r="P13" i="26"/>
  <c r="P26" i="26" s="1"/>
  <c r="P45" i="26" s="1"/>
  <c r="O13" i="26"/>
  <c r="O26" i="26" s="1"/>
  <c r="N13" i="26"/>
  <c r="M13" i="26"/>
  <c r="M26" i="26" s="1"/>
  <c r="L13" i="26"/>
  <c r="K13" i="26"/>
  <c r="K26" i="26" s="1"/>
  <c r="J13" i="26"/>
  <c r="J26" i="26" s="1"/>
  <c r="J45" i="26" s="1"/>
  <c r="I13" i="26"/>
  <c r="I26" i="26" s="1"/>
  <c r="I45" i="26" s="1"/>
  <c r="H13" i="26"/>
  <c r="H26" i="26" s="1"/>
  <c r="H45" i="26" s="1"/>
  <c r="G13" i="26"/>
  <c r="G26" i="26" s="1"/>
  <c r="F13" i="26"/>
  <c r="E13" i="26"/>
  <c r="E26" i="26" s="1"/>
  <c r="D13" i="26"/>
  <c r="D26" i="26" s="1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Q44" i="27"/>
  <c r="J44" i="27"/>
  <c r="J45" i="27" s="1"/>
  <c r="AA43" i="27"/>
  <c r="AA44" i="27" s="1"/>
  <c r="AA45" i="27" s="1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W44" i="27" s="1"/>
  <c r="V37" i="27"/>
  <c r="V44" i="27" s="1"/>
  <c r="U37" i="27"/>
  <c r="T37" i="27"/>
  <c r="T44" i="27" s="1"/>
  <c r="T45" i="27" s="1"/>
  <c r="S37" i="27"/>
  <c r="S44" i="27" s="1"/>
  <c r="R37" i="27"/>
  <c r="R44" i="27" s="1"/>
  <c r="R45" i="27" s="1"/>
  <c r="Q37" i="27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J37" i="27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D45" i="27" s="1"/>
  <c r="C37" i="27"/>
  <c r="T26" i="27"/>
  <c r="M26" i="27"/>
  <c r="F26" i="27"/>
  <c r="F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W13" i="27"/>
  <c r="W26" i="27" s="1"/>
  <c r="V13" i="27"/>
  <c r="V26" i="27" s="1"/>
  <c r="V45" i="27" s="1"/>
  <c r="U13" i="27"/>
  <c r="U26" i="27" s="1"/>
  <c r="T13" i="27"/>
  <c r="S13" i="27"/>
  <c r="S26" i="27" s="1"/>
  <c r="R13" i="27"/>
  <c r="R26" i="27" s="1"/>
  <c r="Q13" i="27"/>
  <c r="Q26" i="27" s="1"/>
  <c r="Q45" i="27" s="1"/>
  <c r="P13" i="27"/>
  <c r="P26" i="27" s="1"/>
  <c r="O13" i="27"/>
  <c r="O26" i="27" s="1"/>
  <c r="N13" i="27"/>
  <c r="M13" i="27"/>
  <c r="L13" i="27"/>
  <c r="L26" i="27" s="1"/>
  <c r="K13" i="27"/>
  <c r="K26" i="27" s="1"/>
  <c r="J13" i="27"/>
  <c r="J26" i="27" s="1"/>
  <c r="I13" i="27"/>
  <c r="I26" i="27" s="1"/>
  <c r="H13" i="27"/>
  <c r="H26" i="27" s="1"/>
  <c r="G13" i="27"/>
  <c r="G26" i="27" s="1"/>
  <c r="G45" i="27" s="1"/>
  <c r="F13" i="27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J44" i="28"/>
  <c r="J45" i="28" s="1"/>
  <c r="I44" i="28"/>
  <c r="AA43" i="28"/>
  <c r="AA44" i="28" s="1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L45" i="28" s="1"/>
  <c r="K37" i="28"/>
  <c r="J37" i="28"/>
  <c r="I37" i="28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E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W13" i="28"/>
  <c r="V13" i="28"/>
  <c r="U13" i="28"/>
  <c r="U26" i="28" s="1"/>
  <c r="T13" i="28"/>
  <c r="T26" i="28" s="1"/>
  <c r="S13" i="28"/>
  <c r="R13" i="28"/>
  <c r="R26" i="28" s="1"/>
  <c r="Q13" i="28"/>
  <c r="P13" i="28"/>
  <c r="P26" i="28" s="1"/>
  <c r="P45" i="28" s="1"/>
  <c r="O13" i="28"/>
  <c r="N13" i="28"/>
  <c r="M13" i="28"/>
  <c r="M26" i="28" s="1"/>
  <c r="L13" i="28"/>
  <c r="L26" i="28" s="1"/>
  <c r="K13" i="28"/>
  <c r="J13" i="28"/>
  <c r="J26" i="28" s="1"/>
  <c r="I13" i="28"/>
  <c r="H13" i="28"/>
  <c r="H26" i="28" s="1"/>
  <c r="H45" i="28" s="1"/>
  <c r="G13" i="28"/>
  <c r="F13" i="28"/>
  <c r="E13" i="28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S44" i="29"/>
  <c r="S45" i="29" s="1"/>
  <c r="R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C45" i="29" s="1"/>
  <c r="W26" i="29"/>
  <c r="W45" i="29" s="1"/>
  <c r="O26" i="29"/>
  <c r="O45" i="29" s="1"/>
  <c r="N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Z13" i="29"/>
  <c r="Y13" i="29"/>
  <c r="X13" i="29"/>
  <c r="W13" i="29"/>
  <c r="V13" i="29"/>
  <c r="U13" i="29"/>
  <c r="U26" i="29" s="1"/>
  <c r="T13" i="29"/>
  <c r="S13" i="29"/>
  <c r="S26" i="29" s="1"/>
  <c r="R13" i="29"/>
  <c r="R26" i="29" s="1"/>
  <c r="Q13" i="29"/>
  <c r="P13" i="29"/>
  <c r="O13" i="29"/>
  <c r="N13" i="29"/>
  <c r="M13" i="29"/>
  <c r="L13" i="29"/>
  <c r="K13" i="29"/>
  <c r="K26" i="29" s="1"/>
  <c r="J13" i="29"/>
  <c r="J26" i="29" s="1"/>
  <c r="J45" i="29" s="1"/>
  <c r="I13" i="29"/>
  <c r="H13" i="29"/>
  <c r="G13" i="29"/>
  <c r="G26" i="29" s="1"/>
  <c r="G45" i="29" s="1"/>
  <c r="F13" i="29"/>
  <c r="F26" i="29" s="1"/>
  <c r="F45" i="29" s="1"/>
  <c r="E13" i="29"/>
  <c r="E26" i="29" s="1"/>
  <c r="D13" i="29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Z44" i="30"/>
  <c r="Q44" i="30"/>
  <c r="M44" i="30"/>
  <c r="AA43" i="30"/>
  <c r="AA44" i="30" s="1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W37" i="30"/>
  <c r="W44" i="30" s="1"/>
  <c r="V37" i="30"/>
  <c r="V44" i="30" s="1"/>
  <c r="U37" i="30"/>
  <c r="U44" i="30" s="1"/>
  <c r="T37" i="30"/>
  <c r="T44" i="30" s="1"/>
  <c r="S37" i="30"/>
  <c r="R37" i="30"/>
  <c r="R44" i="30" s="1"/>
  <c r="Q37" i="30"/>
  <c r="P37" i="30"/>
  <c r="P44" i="30" s="1"/>
  <c r="O37" i="30"/>
  <c r="O44" i="30" s="1"/>
  <c r="N37" i="30"/>
  <c r="N44" i="30" s="1"/>
  <c r="M37" i="30"/>
  <c r="L37" i="30"/>
  <c r="L44" i="30" s="1"/>
  <c r="K37" i="30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N26" i="30"/>
  <c r="N45" i="30" s="1"/>
  <c r="E26" i="30"/>
  <c r="E45" i="30" s="1"/>
  <c r="AA25" i="30"/>
  <c r="Y25" i="30"/>
  <c r="X25" i="30"/>
  <c r="Z25" i="30" s="1"/>
  <c r="W25" i="30"/>
  <c r="W26" i="30" s="1"/>
  <c r="W45" i="30" s="1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W13" i="30"/>
  <c r="V13" i="30"/>
  <c r="V26" i="30" s="1"/>
  <c r="V45" i="30" s="1"/>
  <c r="U13" i="30"/>
  <c r="U26" i="30" s="1"/>
  <c r="T13" i="30"/>
  <c r="T26" i="30" s="1"/>
  <c r="T45" i="30" s="1"/>
  <c r="S13" i="30"/>
  <c r="R13" i="30"/>
  <c r="R26" i="30" s="1"/>
  <c r="R45" i="30" s="1"/>
  <c r="Q13" i="30"/>
  <c r="P13" i="30"/>
  <c r="P26" i="30" s="1"/>
  <c r="O13" i="30"/>
  <c r="O26" i="30" s="1"/>
  <c r="O45" i="30" s="1"/>
  <c r="N13" i="30"/>
  <c r="M13" i="30"/>
  <c r="M26" i="30" s="1"/>
  <c r="L13" i="30"/>
  <c r="L26" i="30" s="1"/>
  <c r="K13" i="30"/>
  <c r="J13" i="30"/>
  <c r="J26" i="30" s="1"/>
  <c r="I13" i="30"/>
  <c r="H13" i="30"/>
  <c r="H26" i="30" s="1"/>
  <c r="G13" i="30"/>
  <c r="F13" i="30"/>
  <c r="F26" i="30" s="1"/>
  <c r="F45" i="30" s="1"/>
  <c r="E13" i="30"/>
  <c r="D13" i="30"/>
  <c r="D26" i="30" s="1"/>
  <c r="D45" i="30" s="1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AA43" i="31"/>
  <c r="Z43" i="31"/>
  <c r="Y43" i="31"/>
  <c r="X43" i="31"/>
  <c r="W43" i="31"/>
  <c r="V43" i="31"/>
  <c r="U43" i="31"/>
  <c r="T43" i="31"/>
  <c r="S43" i="31"/>
  <c r="R43" i="31"/>
  <c r="R44" i="31" s="1"/>
  <c r="Q43" i="31"/>
  <c r="P43" i="31"/>
  <c r="O43" i="31"/>
  <c r="N43" i="31"/>
  <c r="M43" i="31"/>
  <c r="L43" i="31"/>
  <c r="K43" i="31"/>
  <c r="J43" i="31"/>
  <c r="J44" i="31" s="1"/>
  <c r="I43" i="31"/>
  <c r="H43" i="31"/>
  <c r="G43" i="31"/>
  <c r="F43" i="31"/>
  <c r="E43" i="31"/>
  <c r="D43" i="31"/>
  <c r="C43" i="31"/>
  <c r="AA37" i="31"/>
  <c r="Y37" i="31"/>
  <c r="X37" i="31"/>
  <c r="W37" i="31"/>
  <c r="W44" i="31" s="1"/>
  <c r="V37" i="3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M37" i="31"/>
  <c r="M44" i="31" s="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E37" i="31"/>
  <c r="E44" i="31" s="1"/>
  <c r="D37" i="31"/>
  <c r="D44" i="31" s="1"/>
  <c r="C37" i="31"/>
  <c r="C44" i="31" s="1"/>
  <c r="C45" i="31" s="1"/>
  <c r="T26" i="31"/>
  <c r="P26" i="31"/>
  <c r="M26" i="31"/>
  <c r="L26" i="31"/>
  <c r="AA25" i="31"/>
  <c r="Y25" i="31"/>
  <c r="X25" i="31"/>
  <c r="Z25" i="31" s="1"/>
  <c r="W25" i="31"/>
  <c r="V25" i="31"/>
  <c r="U25" i="31"/>
  <c r="U26" i="31" s="1"/>
  <c r="U45" i="31" s="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Z13" i="31"/>
  <c r="Y13" i="31"/>
  <c r="X13" i="31"/>
  <c r="X26" i="31" s="1"/>
  <c r="W13" i="31"/>
  <c r="V13" i="31"/>
  <c r="U13" i="31"/>
  <c r="T13" i="31"/>
  <c r="S13" i="31"/>
  <c r="S26" i="31" s="1"/>
  <c r="R13" i="31"/>
  <c r="Q13" i="31"/>
  <c r="P13" i="31"/>
  <c r="O13" i="31"/>
  <c r="O26" i="31" s="1"/>
  <c r="N13" i="31"/>
  <c r="M13" i="31"/>
  <c r="L13" i="31"/>
  <c r="K13" i="31"/>
  <c r="K26" i="31" s="1"/>
  <c r="J13" i="31"/>
  <c r="I13" i="31"/>
  <c r="H13" i="31"/>
  <c r="H26" i="31" s="1"/>
  <c r="G13" i="31"/>
  <c r="G26" i="31" s="1"/>
  <c r="F13" i="31"/>
  <c r="E13" i="31"/>
  <c r="E26" i="31" s="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W37" i="32"/>
  <c r="W44" i="32" s="1"/>
  <c r="V37" i="32"/>
  <c r="U37" i="32"/>
  <c r="T37" i="32"/>
  <c r="T44" i="32" s="1"/>
  <c r="S37" i="32"/>
  <c r="S44" i="32" s="1"/>
  <c r="R37" i="32"/>
  <c r="R44" i="32" s="1"/>
  <c r="Q37" i="32"/>
  <c r="Q44" i="32" s="1"/>
  <c r="Q45" i="32" s="1"/>
  <c r="P37" i="32"/>
  <c r="P44" i="32" s="1"/>
  <c r="O37" i="32"/>
  <c r="O44" i="32" s="1"/>
  <c r="N37" i="32"/>
  <c r="M37" i="32"/>
  <c r="L37" i="32"/>
  <c r="K37" i="32"/>
  <c r="K44" i="32" s="1"/>
  <c r="J37" i="32"/>
  <c r="I37" i="32"/>
  <c r="I44" i="32" s="1"/>
  <c r="I45" i="32" s="1"/>
  <c r="H37" i="32"/>
  <c r="H44" i="32" s="1"/>
  <c r="G37" i="32"/>
  <c r="G44" i="32" s="1"/>
  <c r="F37" i="32"/>
  <c r="E37" i="32"/>
  <c r="E44" i="32" s="1"/>
  <c r="D37" i="32"/>
  <c r="D44" i="32" s="1"/>
  <c r="C37" i="32"/>
  <c r="C44" i="32" s="1"/>
  <c r="C45" i="32" s="1"/>
  <c r="V26" i="32"/>
  <c r="U26" i="32"/>
  <c r="T26" i="32"/>
  <c r="D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W13" i="32"/>
  <c r="W26" i="32" s="1"/>
  <c r="W45" i="32" s="1"/>
  <c r="V13" i="32"/>
  <c r="U13" i="32"/>
  <c r="T13" i="32"/>
  <c r="S13" i="32"/>
  <c r="S26" i="32" s="1"/>
  <c r="S45" i="32" s="1"/>
  <c r="R13" i="32"/>
  <c r="R26" i="32" s="1"/>
  <c r="Q13" i="32"/>
  <c r="Q26" i="32" s="1"/>
  <c r="P13" i="32"/>
  <c r="P26" i="32" s="1"/>
  <c r="P45" i="32" s="1"/>
  <c r="O13" i="32"/>
  <c r="O26" i="32" s="1"/>
  <c r="O45" i="32" s="1"/>
  <c r="N13" i="32"/>
  <c r="N26" i="32" s="1"/>
  <c r="M13" i="32"/>
  <c r="L13" i="32"/>
  <c r="L26" i="32" s="1"/>
  <c r="K13" i="32"/>
  <c r="K26" i="32" s="1"/>
  <c r="K45" i="32" s="1"/>
  <c r="J13" i="32"/>
  <c r="J26" i="32" s="1"/>
  <c r="I13" i="32"/>
  <c r="I26" i="32" s="1"/>
  <c r="H13" i="32"/>
  <c r="H26" i="32" s="1"/>
  <c r="H45" i="32" s="1"/>
  <c r="G13" i="32"/>
  <c r="G26" i="32" s="1"/>
  <c r="G45" i="32" s="1"/>
  <c r="F13" i="32"/>
  <c r="F26" i="32" s="1"/>
  <c r="E13" i="32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U44" i="33"/>
  <c r="T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Z44" i="33" s="1"/>
  <c r="X37" i="33"/>
  <c r="X44" i="33" s="1"/>
  <c r="W37" i="33"/>
  <c r="W44" i="33" s="1"/>
  <c r="V37" i="33"/>
  <c r="V44" i="33" s="1"/>
  <c r="U37" i="33"/>
  <c r="T37" i="33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C44" i="33" s="1"/>
  <c r="X26" i="33"/>
  <c r="M26" i="33"/>
  <c r="M45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N26" i="33" s="1"/>
  <c r="M25" i="33"/>
  <c r="L25" i="33"/>
  <c r="K25" i="33"/>
  <c r="J25" i="33"/>
  <c r="J26" i="33" s="1"/>
  <c r="I25" i="33"/>
  <c r="H25" i="33"/>
  <c r="G25" i="33"/>
  <c r="F25" i="33"/>
  <c r="F26" i="33" s="1"/>
  <c r="E25" i="33"/>
  <c r="D25" i="33"/>
  <c r="C25" i="33"/>
  <c r="AA13" i="33"/>
  <c r="AA26" i="33" s="1"/>
  <c r="Y13" i="33"/>
  <c r="X13" i="33"/>
  <c r="W13" i="33"/>
  <c r="W26" i="33" s="1"/>
  <c r="W45" i="33" s="1"/>
  <c r="V13" i="33"/>
  <c r="V26" i="33" s="1"/>
  <c r="V45" i="33" s="1"/>
  <c r="U13" i="33"/>
  <c r="U26" i="33" s="1"/>
  <c r="T13" i="33"/>
  <c r="T26" i="33" s="1"/>
  <c r="S13" i="33"/>
  <c r="R13" i="33"/>
  <c r="Q13" i="33"/>
  <c r="P13" i="33"/>
  <c r="O13" i="33"/>
  <c r="N13" i="33"/>
  <c r="M13" i="33"/>
  <c r="L13" i="33"/>
  <c r="L26" i="33" s="1"/>
  <c r="K13" i="33"/>
  <c r="J13" i="33"/>
  <c r="I13" i="33"/>
  <c r="H13" i="33"/>
  <c r="G13" i="33"/>
  <c r="F13" i="33"/>
  <c r="E13" i="33"/>
  <c r="E26" i="33" s="1"/>
  <c r="D13" i="33"/>
  <c r="D26" i="33" s="1"/>
  <c r="C13" i="33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R44" i="34"/>
  <c r="N44" i="34"/>
  <c r="M44" i="34"/>
  <c r="E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W37" i="34"/>
  <c r="W44" i="34" s="1"/>
  <c r="V37" i="34"/>
  <c r="V44" i="34" s="1"/>
  <c r="U37" i="34"/>
  <c r="U44" i="34" s="1"/>
  <c r="T37" i="34"/>
  <c r="T44" i="34" s="1"/>
  <c r="S37" i="34"/>
  <c r="R37" i="34"/>
  <c r="Q37" i="34"/>
  <c r="Q44" i="34" s="1"/>
  <c r="P37" i="34"/>
  <c r="P44" i="34" s="1"/>
  <c r="O37" i="34"/>
  <c r="O44" i="34" s="1"/>
  <c r="N37" i="34"/>
  <c r="M37" i="34"/>
  <c r="L37" i="34"/>
  <c r="L44" i="34" s="1"/>
  <c r="K37" i="34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D37" i="34"/>
  <c r="D44" i="34" s="1"/>
  <c r="C37" i="34"/>
  <c r="W26" i="34"/>
  <c r="I26" i="34"/>
  <c r="I45" i="34" s="1"/>
  <c r="AA25" i="34"/>
  <c r="Z25" i="34"/>
  <c r="Y25" i="34"/>
  <c r="Y26" i="34" s="1"/>
  <c r="X25" i="34"/>
  <c r="W25" i="34"/>
  <c r="V25" i="34"/>
  <c r="V26" i="34" s="1"/>
  <c r="U25" i="34"/>
  <c r="U26" i="34" s="1"/>
  <c r="U45" i="34" s="1"/>
  <c r="T25" i="34"/>
  <c r="S25" i="34"/>
  <c r="R25" i="34"/>
  <c r="Q25" i="34"/>
  <c r="P25" i="34"/>
  <c r="O25" i="34"/>
  <c r="N25" i="34"/>
  <c r="N26" i="34" s="1"/>
  <c r="N45" i="34" s="1"/>
  <c r="M25" i="34"/>
  <c r="L25" i="34"/>
  <c r="K25" i="34"/>
  <c r="J25" i="34"/>
  <c r="J26" i="34" s="1"/>
  <c r="I25" i="34"/>
  <c r="H25" i="34"/>
  <c r="G25" i="34"/>
  <c r="F25" i="34"/>
  <c r="F26" i="34" s="1"/>
  <c r="F45" i="34" s="1"/>
  <c r="E25" i="34"/>
  <c r="D25" i="34"/>
  <c r="C25" i="34"/>
  <c r="AA13" i="34"/>
  <c r="Y13" i="34"/>
  <c r="X13" i="34"/>
  <c r="Z13" i="34" s="1"/>
  <c r="W13" i="34"/>
  <c r="V13" i="34"/>
  <c r="U13" i="34"/>
  <c r="T13" i="34"/>
  <c r="T26" i="34" s="1"/>
  <c r="S13" i="34"/>
  <c r="R13" i="34"/>
  <c r="R26" i="34" s="1"/>
  <c r="R45" i="34" s="1"/>
  <c r="Q13" i="34"/>
  <c r="Q26" i="34" s="1"/>
  <c r="Q45" i="34" s="1"/>
  <c r="P13" i="34"/>
  <c r="P26" i="34" s="1"/>
  <c r="O13" i="34"/>
  <c r="O26" i="34" s="1"/>
  <c r="N13" i="34"/>
  <c r="M13" i="34"/>
  <c r="M26" i="34" s="1"/>
  <c r="M45" i="34" s="1"/>
  <c r="L13" i="34"/>
  <c r="L26" i="34" s="1"/>
  <c r="K13" i="34"/>
  <c r="J13" i="34"/>
  <c r="I13" i="34"/>
  <c r="H13" i="34"/>
  <c r="H26" i="34" s="1"/>
  <c r="G13" i="34"/>
  <c r="G26" i="34" s="1"/>
  <c r="F13" i="34"/>
  <c r="E13" i="34"/>
  <c r="E26" i="34" s="1"/>
  <c r="D13" i="34"/>
  <c r="D26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W44" i="35"/>
  <c r="J44" i="35"/>
  <c r="G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W37" i="35"/>
  <c r="V37" i="35"/>
  <c r="U37" i="35"/>
  <c r="U44" i="35" s="1"/>
  <c r="U45" i="35" s="1"/>
  <c r="T37" i="35"/>
  <c r="T44" i="35" s="1"/>
  <c r="S37" i="35"/>
  <c r="R37" i="35"/>
  <c r="R44" i="35" s="1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L45" i="35" s="1"/>
  <c r="K37" i="35"/>
  <c r="J37" i="35"/>
  <c r="I37" i="35"/>
  <c r="I44" i="35" s="1"/>
  <c r="H37" i="35"/>
  <c r="G37" i="35"/>
  <c r="F37" i="35"/>
  <c r="F44" i="35" s="1"/>
  <c r="E37" i="35"/>
  <c r="E44" i="35" s="1"/>
  <c r="D37" i="35"/>
  <c r="D44" i="35" s="1"/>
  <c r="C37" i="35"/>
  <c r="R26" i="35"/>
  <c r="R45" i="35" s="1"/>
  <c r="Q26" i="35"/>
  <c r="Q45" i="35" s="1"/>
  <c r="J26" i="35"/>
  <c r="AA25" i="35"/>
  <c r="Z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X13" i="35"/>
  <c r="Z13" i="35" s="1"/>
  <c r="W13" i="35"/>
  <c r="W26" i="35" s="1"/>
  <c r="V13" i="35"/>
  <c r="U13" i="35"/>
  <c r="U26" i="35" s="1"/>
  <c r="T13" i="35"/>
  <c r="T26" i="35" s="1"/>
  <c r="S13" i="35"/>
  <c r="R13" i="35"/>
  <c r="Q13" i="35"/>
  <c r="P13" i="35"/>
  <c r="P26" i="35" s="1"/>
  <c r="O13" i="35"/>
  <c r="O26" i="35" s="1"/>
  <c r="N13" i="35"/>
  <c r="M13" i="35"/>
  <c r="M26" i="35" s="1"/>
  <c r="L13" i="35"/>
  <c r="L26" i="35" s="1"/>
  <c r="K13" i="35"/>
  <c r="J13" i="35"/>
  <c r="I13" i="35"/>
  <c r="H13" i="35"/>
  <c r="H26" i="35" s="1"/>
  <c r="G13" i="35"/>
  <c r="G26" i="35" s="1"/>
  <c r="G45" i="35" s="1"/>
  <c r="F13" i="35"/>
  <c r="E13" i="35"/>
  <c r="E26" i="35" s="1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U44" i="36"/>
  <c r="M44" i="36"/>
  <c r="L44" i="36"/>
  <c r="J44" i="36"/>
  <c r="E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M37" i="36"/>
  <c r="L37" i="36"/>
  <c r="K37" i="36"/>
  <c r="K44" i="36" s="1"/>
  <c r="J37" i="36"/>
  <c r="I37" i="36"/>
  <c r="I44" i="36" s="1"/>
  <c r="H37" i="36"/>
  <c r="H44" i="36" s="1"/>
  <c r="G37" i="36"/>
  <c r="G44" i="36" s="1"/>
  <c r="F37" i="36"/>
  <c r="F44" i="36" s="1"/>
  <c r="F45" i="36" s="1"/>
  <c r="E37" i="36"/>
  <c r="D37" i="36"/>
  <c r="D44" i="36" s="1"/>
  <c r="C37" i="36"/>
  <c r="C44" i="36" s="1"/>
  <c r="X26" i="36"/>
  <c r="Z26" i="36" s="1"/>
  <c r="W26" i="36"/>
  <c r="H26" i="36"/>
  <c r="AA25" i="36"/>
  <c r="Z25" i="36"/>
  <c r="Y25" i="36"/>
  <c r="Y26" i="36" s="1"/>
  <c r="Y45" i="36" s="1"/>
  <c r="X25" i="36"/>
  <c r="W25" i="36"/>
  <c r="V25" i="36"/>
  <c r="U25" i="36"/>
  <c r="T25" i="36"/>
  <c r="S25" i="36"/>
  <c r="R25" i="36"/>
  <c r="R26" i="36" s="1"/>
  <c r="R45" i="36" s="1"/>
  <c r="Q25" i="36"/>
  <c r="P25" i="36"/>
  <c r="O25" i="36"/>
  <c r="N25" i="36"/>
  <c r="M25" i="36"/>
  <c r="L25" i="36"/>
  <c r="K25" i="36"/>
  <c r="J25" i="36"/>
  <c r="I25" i="36"/>
  <c r="I26" i="36" s="1"/>
  <c r="I45" i="36" s="1"/>
  <c r="H25" i="36"/>
  <c r="G25" i="36"/>
  <c r="F25" i="36"/>
  <c r="E25" i="36"/>
  <c r="D25" i="36"/>
  <c r="C25" i="36"/>
  <c r="AA13" i="36"/>
  <c r="AA26" i="36" s="1"/>
  <c r="AA45" i="36" s="1"/>
  <c r="Z13" i="36"/>
  <c r="Y13" i="36"/>
  <c r="X13" i="36"/>
  <c r="W13" i="36"/>
  <c r="V13" i="36"/>
  <c r="V26" i="36" s="1"/>
  <c r="U13" i="36"/>
  <c r="T13" i="36"/>
  <c r="T26" i="36" s="1"/>
  <c r="S13" i="36"/>
  <c r="S26" i="36" s="1"/>
  <c r="S45" i="36" s="1"/>
  <c r="R13" i="36"/>
  <c r="Q13" i="36"/>
  <c r="Q26" i="36" s="1"/>
  <c r="Q45" i="36" s="1"/>
  <c r="P13" i="36"/>
  <c r="P26" i="36" s="1"/>
  <c r="P45" i="36" s="1"/>
  <c r="O13" i="36"/>
  <c r="O26" i="36" s="1"/>
  <c r="N13" i="36"/>
  <c r="N26" i="36" s="1"/>
  <c r="M13" i="36"/>
  <c r="L13" i="36"/>
  <c r="L26" i="36" s="1"/>
  <c r="K13" i="36"/>
  <c r="K26" i="36" s="1"/>
  <c r="K45" i="36" s="1"/>
  <c r="J13" i="36"/>
  <c r="I13" i="36"/>
  <c r="H13" i="36"/>
  <c r="G13" i="36"/>
  <c r="G26" i="36" s="1"/>
  <c r="F13" i="36"/>
  <c r="F26" i="36" s="1"/>
  <c r="E13" i="36"/>
  <c r="D13" i="36"/>
  <c r="D26" i="36" s="1"/>
  <c r="C13" i="36"/>
  <c r="C26" i="36" s="1"/>
  <c r="C45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W44" i="37"/>
  <c r="V44" i="37"/>
  <c r="G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V37" i="37"/>
  <c r="U37" i="37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L44" i="37" s="1"/>
  <c r="L45" i="37" s="1"/>
  <c r="K37" i="37"/>
  <c r="K44" i="37" s="1"/>
  <c r="J37" i="37"/>
  <c r="J44" i="37" s="1"/>
  <c r="I37" i="37"/>
  <c r="I44" i="37" s="1"/>
  <c r="H37" i="37"/>
  <c r="H44" i="37" s="1"/>
  <c r="G37" i="37"/>
  <c r="F37" i="37"/>
  <c r="F44" i="37" s="1"/>
  <c r="E37" i="37"/>
  <c r="E44" i="37" s="1"/>
  <c r="D37" i="37"/>
  <c r="D44" i="37" s="1"/>
  <c r="C37" i="37"/>
  <c r="C44" i="37" s="1"/>
  <c r="Q26" i="37"/>
  <c r="P26" i="37"/>
  <c r="O26" i="37"/>
  <c r="H26" i="37"/>
  <c r="H45" i="37" s="1"/>
  <c r="AA25" i="37"/>
  <c r="Z25" i="37"/>
  <c r="Y25" i="37"/>
  <c r="Y26" i="37" s="1"/>
  <c r="Y45" i="37" s="1"/>
  <c r="X25" i="37"/>
  <c r="W25" i="37"/>
  <c r="V25" i="37"/>
  <c r="U25" i="37"/>
  <c r="T25" i="37"/>
  <c r="S25" i="37"/>
  <c r="R25" i="37"/>
  <c r="R26" i="37" s="1"/>
  <c r="R45" i="37" s="1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Z13" i="37"/>
  <c r="Y13" i="37"/>
  <c r="X13" i="37"/>
  <c r="X26" i="37" s="1"/>
  <c r="Z26" i="37" s="1"/>
  <c r="W13" i="37"/>
  <c r="W26" i="37" s="1"/>
  <c r="V13" i="37"/>
  <c r="V26" i="37" s="1"/>
  <c r="U13" i="37"/>
  <c r="T13" i="37"/>
  <c r="T26" i="37" s="1"/>
  <c r="T45" i="37" s="1"/>
  <c r="S13" i="37"/>
  <c r="S26" i="37" s="1"/>
  <c r="R13" i="37"/>
  <c r="Q13" i="37"/>
  <c r="P13" i="37"/>
  <c r="O13" i="37"/>
  <c r="N13" i="37"/>
  <c r="N26" i="37" s="1"/>
  <c r="M13" i="37"/>
  <c r="L13" i="37"/>
  <c r="L26" i="37" s="1"/>
  <c r="K13" i="37"/>
  <c r="K26" i="37" s="1"/>
  <c r="J13" i="37"/>
  <c r="I13" i="37"/>
  <c r="H13" i="37"/>
  <c r="G13" i="37"/>
  <c r="G26" i="37" s="1"/>
  <c r="F13" i="37"/>
  <c r="F26" i="37" s="1"/>
  <c r="E13" i="37"/>
  <c r="D13" i="37"/>
  <c r="D26" i="37" s="1"/>
  <c r="C13" i="37"/>
  <c r="C26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V44" i="38"/>
  <c r="M44" i="38"/>
  <c r="L44" i="38"/>
  <c r="D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U37" i="38"/>
  <c r="U44" i="38" s="1"/>
  <c r="U45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M37" i="38"/>
  <c r="L37" i="38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C37" i="38"/>
  <c r="C44" i="38" s="1"/>
  <c r="P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X13" i="38"/>
  <c r="W13" i="38"/>
  <c r="W26" i="38" s="1"/>
  <c r="V13" i="38"/>
  <c r="U13" i="38"/>
  <c r="U26" i="38" s="1"/>
  <c r="T13" i="38"/>
  <c r="T26" i="38" s="1"/>
  <c r="S13" i="38"/>
  <c r="R13" i="38"/>
  <c r="Q13" i="38"/>
  <c r="Q26" i="38" s="1"/>
  <c r="Q45" i="38" s="1"/>
  <c r="P13" i="38"/>
  <c r="O13" i="38"/>
  <c r="O26" i="38" s="1"/>
  <c r="N13" i="38"/>
  <c r="M13" i="38"/>
  <c r="M26" i="38" s="1"/>
  <c r="L13" i="38"/>
  <c r="L26" i="38" s="1"/>
  <c r="K13" i="38"/>
  <c r="J13" i="38"/>
  <c r="J26" i="38" s="1"/>
  <c r="J45" i="38" s="1"/>
  <c r="I13" i="38"/>
  <c r="H13" i="38"/>
  <c r="H26" i="38" s="1"/>
  <c r="G13" i="38"/>
  <c r="G26" i="38" s="1"/>
  <c r="F13" i="38"/>
  <c r="E13" i="38"/>
  <c r="E26" i="38" s="1"/>
  <c r="D13" i="38"/>
  <c r="D26" i="38" s="1"/>
  <c r="D45" i="38" s="1"/>
  <c r="C13" i="38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W44" i="39"/>
  <c r="T44" i="39"/>
  <c r="O44" i="39"/>
  <c r="G44" i="39"/>
  <c r="D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V37" i="39"/>
  <c r="V44" i="39" s="1"/>
  <c r="U37" i="39"/>
  <c r="U44" i="39" s="1"/>
  <c r="T37" i="39"/>
  <c r="S37" i="39"/>
  <c r="S44" i="39" s="1"/>
  <c r="R37" i="39"/>
  <c r="R44" i="39" s="1"/>
  <c r="Q37" i="39"/>
  <c r="Q44" i="39" s="1"/>
  <c r="P37" i="39"/>
  <c r="P44" i="39" s="1"/>
  <c r="O37" i="39"/>
  <c r="N37" i="39"/>
  <c r="N44" i="39" s="1"/>
  <c r="M37" i="39"/>
  <c r="M44" i="39" s="1"/>
  <c r="L37" i="39"/>
  <c r="L44" i="39" s="1"/>
  <c r="K37" i="39"/>
  <c r="J37" i="39"/>
  <c r="J44" i="39" s="1"/>
  <c r="I37" i="39"/>
  <c r="I44" i="39" s="1"/>
  <c r="H37" i="39"/>
  <c r="H44" i="39" s="1"/>
  <c r="G37" i="39"/>
  <c r="F37" i="39"/>
  <c r="F44" i="39" s="1"/>
  <c r="E37" i="39"/>
  <c r="E44" i="39" s="1"/>
  <c r="D37" i="39"/>
  <c r="C37" i="39"/>
  <c r="C44" i="39" s="1"/>
  <c r="Y26" i="39"/>
  <c r="X26" i="39"/>
  <c r="P26" i="39"/>
  <c r="I26" i="39"/>
  <c r="I45" i="39" s="1"/>
  <c r="H26" i="39"/>
  <c r="H45" i="39" s="1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Z13" i="39"/>
  <c r="Y13" i="39"/>
  <c r="X13" i="39"/>
  <c r="W13" i="39"/>
  <c r="W26" i="39" s="1"/>
  <c r="V13" i="39"/>
  <c r="U13" i="39"/>
  <c r="T13" i="39"/>
  <c r="S13" i="39"/>
  <c r="S26" i="39" s="1"/>
  <c r="R13" i="39"/>
  <c r="Q13" i="39"/>
  <c r="Q26" i="39" s="1"/>
  <c r="P13" i="39"/>
  <c r="O13" i="39"/>
  <c r="O26" i="39" s="1"/>
  <c r="N13" i="39"/>
  <c r="M13" i="39"/>
  <c r="L13" i="39"/>
  <c r="K13" i="39"/>
  <c r="K26" i="39" s="1"/>
  <c r="J13" i="39"/>
  <c r="J26" i="39" s="1"/>
  <c r="I13" i="39"/>
  <c r="H13" i="39"/>
  <c r="G13" i="39"/>
  <c r="G26" i="39" s="1"/>
  <c r="F13" i="39"/>
  <c r="E13" i="39"/>
  <c r="D13" i="39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U44" i="40"/>
  <c r="M44" i="40"/>
  <c r="L44" i="40"/>
  <c r="L45" i="40" s="1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V44" i="40" s="1"/>
  <c r="U37" i="40"/>
  <c r="T37" i="40"/>
  <c r="T44" i="40" s="1"/>
  <c r="S37" i="40"/>
  <c r="S44" i="40" s="1"/>
  <c r="R37" i="40"/>
  <c r="R44" i="40" s="1"/>
  <c r="Q37" i="40"/>
  <c r="Q44" i="40" s="1"/>
  <c r="P37" i="40"/>
  <c r="O37" i="40"/>
  <c r="O44" i="40" s="1"/>
  <c r="N37" i="40"/>
  <c r="N44" i="40" s="1"/>
  <c r="M37" i="40"/>
  <c r="L37" i="40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E45" i="40" s="1"/>
  <c r="D37" i="40"/>
  <c r="D44" i="40" s="1"/>
  <c r="C37" i="40"/>
  <c r="C44" i="40" s="1"/>
  <c r="O26" i="40"/>
  <c r="J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G26" i="40" s="1"/>
  <c r="F25" i="40"/>
  <c r="E25" i="40"/>
  <c r="D25" i="40"/>
  <c r="C25" i="40"/>
  <c r="AA13" i="40"/>
  <c r="AA26" i="40" s="1"/>
  <c r="Y13" i="40"/>
  <c r="Y26" i="40" s="1"/>
  <c r="Y45" i="40" s="1"/>
  <c r="X13" i="40"/>
  <c r="W13" i="40"/>
  <c r="W26" i="40" s="1"/>
  <c r="V13" i="40"/>
  <c r="U13" i="40"/>
  <c r="U26" i="40" s="1"/>
  <c r="U45" i="40" s="1"/>
  <c r="T13" i="40"/>
  <c r="T26" i="40" s="1"/>
  <c r="T45" i="40" s="1"/>
  <c r="S13" i="40"/>
  <c r="R13" i="40"/>
  <c r="R26" i="40" s="1"/>
  <c r="Q13" i="40"/>
  <c r="P13" i="40"/>
  <c r="P26" i="40" s="1"/>
  <c r="O13" i="40"/>
  <c r="N13" i="40"/>
  <c r="M13" i="40"/>
  <c r="M26" i="40" s="1"/>
  <c r="L13" i="40"/>
  <c r="L26" i="40" s="1"/>
  <c r="K13" i="40"/>
  <c r="J13" i="40"/>
  <c r="I13" i="40"/>
  <c r="I26" i="40" s="1"/>
  <c r="I45" i="40" s="1"/>
  <c r="H13" i="40"/>
  <c r="H26" i="40" s="1"/>
  <c r="H45" i="40" s="1"/>
  <c r="G13" i="40"/>
  <c r="F13" i="40"/>
  <c r="E13" i="40"/>
  <c r="E26" i="40" s="1"/>
  <c r="D13" i="40"/>
  <c r="D26" i="40" s="1"/>
  <c r="D45" i="40" s="1"/>
  <c r="C13" i="40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5" i="1"/>
  <c r="C45" i="1"/>
  <c r="T44" i="1"/>
  <c r="N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W26" i="1"/>
  <c r="AA25" i="1"/>
  <c r="Y25" i="1"/>
  <c r="Z25" i="1" s="1"/>
  <c r="X25" i="1"/>
  <c r="X26" i="1" s="1"/>
  <c r="W25" i="1"/>
  <c r="V25" i="1"/>
  <c r="U25" i="1"/>
  <c r="T25" i="1"/>
  <c r="S25" i="1"/>
  <c r="R25" i="1"/>
  <c r="Q25" i="1"/>
  <c r="Q26" i="1" s="1"/>
  <c r="Q45" i="1" s="1"/>
  <c r="P25" i="1"/>
  <c r="O25" i="1"/>
  <c r="N25" i="1"/>
  <c r="M25" i="1"/>
  <c r="L25" i="1"/>
  <c r="K25" i="1"/>
  <c r="J25" i="1"/>
  <c r="I25" i="1"/>
  <c r="H25" i="1"/>
  <c r="H26" i="1" s="1"/>
  <c r="G25" i="1"/>
  <c r="F25" i="1"/>
  <c r="E25" i="1"/>
  <c r="D25" i="1"/>
  <c r="C25" i="1"/>
  <c r="AA13" i="1"/>
  <c r="AA26" i="1" s="1"/>
  <c r="AA45" i="1" s="1"/>
  <c r="Z13" i="1"/>
  <c r="Y13" i="1"/>
  <c r="X13" i="1"/>
  <c r="W13" i="1"/>
  <c r="V13" i="1"/>
  <c r="V26" i="1" s="1"/>
  <c r="U13" i="1"/>
  <c r="U26" i="1" s="1"/>
  <c r="T13" i="1"/>
  <c r="S13" i="1"/>
  <c r="S26" i="1" s="1"/>
  <c r="S45" i="1" s="1"/>
  <c r="R13" i="1"/>
  <c r="R26" i="1" s="1"/>
  <c r="R45" i="1" s="1"/>
  <c r="Q13" i="1"/>
  <c r="P13" i="1"/>
  <c r="O13" i="1"/>
  <c r="O26" i="1" s="1"/>
  <c r="N13" i="1"/>
  <c r="N26" i="1" s="1"/>
  <c r="M13" i="1"/>
  <c r="M26" i="1" s="1"/>
  <c r="L13" i="1"/>
  <c r="K13" i="1"/>
  <c r="K26" i="1" s="1"/>
  <c r="K45" i="1" s="1"/>
  <c r="J13" i="1"/>
  <c r="J26" i="1" s="1"/>
  <c r="J45" i="1" s="1"/>
  <c r="I13" i="1"/>
  <c r="H13" i="1"/>
  <c r="G13" i="1"/>
  <c r="G26" i="1" s="1"/>
  <c r="F13" i="1"/>
  <c r="F26" i="1" s="1"/>
  <c r="E13" i="1"/>
  <c r="E26" i="1" s="1"/>
  <c r="E45" i="1" s="1"/>
  <c r="D13" i="1"/>
  <c r="C13" i="1"/>
  <c r="C26" i="1" s="1"/>
  <c r="P45" i="38" l="1"/>
  <c r="Z13" i="22"/>
  <c r="X26" i="22"/>
  <c r="M44" i="37"/>
  <c r="U44" i="37"/>
  <c r="K44" i="39"/>
  <c r="J45" i="39"/>
  <c r="T45" i="38"/>
  <c r="J26" i="36"/>
  <c r="J45" i="36" s="1"/>
  <c r="X26" i="34"/>
  <c r="Z26" i="34" s="1"/>
  <c r="F45" i="37"/>
  <c r="P45" i="34"/>
  <c r="AA44" i="33"/>
  <c r="AA45" i="33" s="1"/>
  <c r="J44" i="33"/>
  <c r="J45" i="33" s="1"/>
  <c r="R44" i="33"/>
  <c r="D45" i="28"/>
  <c r="T45" i="28"/>
  <c r="E26" i="23"/>
  <c r="E45" i="23" s="1"/>
  <c r="X26" i="40"/>
  <c r="Z26" i="40" s="1"/>
  <c r="Z13" i="40"/>
  <c r="N44" i="35"/>
  <c r="V44" i="35"/>
  <c r="X44" i="31"/>
  <c r="Z44" i="31" s="1"/>
  <c r="Z37" i="31"/>
  <c r="E45" i="35"/>
  <c r="P26" i="1"/>
  <c r="P45" i="1" s="1"/>
  <c r="F26" i="39"/>
  <c r="F45" i="39" s="1"/>
  <c r="N26" i="39"/>
  <c r="N45" i="39" s="1"/>
  <c r="V26" i="39"/>
  <c r="V45" i="39" s="1"/>
  <c r="H45" i="38"/>
  <c r="X26" i="38"/>
  <c r="Z13" i="38"/>
  <c r="F45" i="38"/>
  <c r="I26" i="37"/>
  <c r="I45" i="37" s="1"/>
  <c r="D45" i="35"/>
  <c r="T45" i="35"/>
  <c r="V45" i="34"/>
  <c r="X26" i="25"/>
  <c r="D26" i="17"/>
  <c r="D45" i="17" s="1"/>
  <c r="L26" i="17"/>
  <c r="L45" i="17" s="1"/>
  <c r="T26" i="17"/>
  <c r="T45" i="17" s="1"/>
  <c r="I26" i="1"/>
  <c r="I45" i="1" s="1"/>
  <c r="Y26" i="1"/>
  <c r="Y45" i="1" s="1"/>
  <c r="H45" i="1"/>
  <c r="J26" i="37"/>
  <c r="J45" i="37" s="1"/>
  <c r="M45" i="35"/>
  <c r="Z13" i="33"/>
  <c r="H26" i="33"/>
  <c r="H45" i="33" s="1"/>
  <c r="P26" i="33"/>
  <c r="P45" i="33" s="1"/>
  <c r="X26" i="28"/>
  <c r="Z26" i="28" s="1"/>
  <c r="Z13" i="28"/>
  <c r="D45" i="22"/>
  <c r="N45" i="2"/>
  <c r="R45" i="40"/>
  <c r="Q26" i="40"/>
  <c r="Q45" i="40" s="1"/>
  <c r="Z25" i="40"/>
  <c r="I26" i="38"/>
  <c r="I45" i="38" s="1"/>
  <c r="Y26" i="38"/>
  <c r="Y45" i="38" s="1"/>
  <c r="D45" i="37"/>
  <c r="D45" i="36"/>
  <c r="L45" i="36"/>
  <c r="T45" i="36"/>
  <c r="F26" i="35"/>
  <c r="F45" i="35" s="1"/>
  <c r="N26" i="35"/>
  <c r="V26" i="35"/>
  <c r="V45" i="35" s="1"/>
  <c r="AA44" i="34"/>
  <c r="R26" i="33"/>
  <c r="R45" i="33" s="1"/>
  <c r="Y45" i="32"/>
  <c r="F26" i="31"/>
  <c r="N26" i="31"/>
  <c r="V26" i="31"/>
  <c r="P45" i="31"/>
  <c r="P26" i="29"/>
  <c r="P45" i="29" s="1"/>
  <c r="C44" i="27"/>
  <c r="C45" i="27" s="1"/>
  <c r="K44" i="27"/>
  <c r="K45" i="27" s="1"/>
  <c r="D45" i="25"/>
  <c r="T45" i="25"/>
  <c r="M45" i="24"/>
  <c r="L45" i="22"/>
  <c r="E45" i="11"/>
  <c r="U45" i="11"/>
  <c r="AA44" i="11"/>
  <c r="Z25" i="8"/>
  <c r="X26" i="8"/>
  <c r="V44" i="21"/>
  <c r="S26" i="20"/>
  <c r="X26" i="18"/>
  <c r="D26" i="1"/>
  <c r="D45" i="1" s="1"/>
  <c r="L26" i="1"/>
  <c r="L45" i="1" s="1"/>
  <c r="T26" i="1"/>
  <c r="T45" i="1" s="1"/>
  <c r="C26" i="40"/>
  <c r="C45" i="40" s="1"/>
  <c r="K26" i="40"/>
  <c r="K45" i="40" s="1"/>
  <c r="S26" i="40"/>
  <c r="S45" i="40" s="1"/>
  <c r="C26" i="38"/>
  <c r="C45" i="38" s="1"/>
  <c r="K26" i="38"/>
  <c r="K45" i="38" s="1"/>
  <c r="S26" i="38"/>
  <c r="S45" i="38" s="1"/>
  <c r="AA26" i="38"/>
  <c r="AA45" i="38" s="1"/>
  <c r="R26" i="38"/>
  <c r="R45" i="38" s="1"/>
  <c r="E26" i="37"/>
  <c r="E45" i="37" s="1"/>
  <c r="M26" i="37"/>
  <c r="U26" i="37"/>
  <c r="U45" i="37" s="1"/>
  <c r="E26" i="36"/>
  <c r="E45" i="36" s="1"/>
  <c r="M26" i="36"/>
  <c r="M45" i="36" s="1"/>
  <c r="U26" i="36"/>
  <c r="U45" i="36" s="1"/>
  <c r="Y45" i="34"/>
  <c r="C44" i="34"/>
  <c r="K44" i="34"/>
  <c r="S44" i="34"/>
  <c r="C26" i="33"/>
  <c r="C45" i="33" s="1"/>
  <c r="K26" i="33"/>
  <c r="K45" i="33" s="1"/>
  <c r="S26" i="33"/>
  <c r="S45" i="33" s="1"/>
  <c r="R45" i="32"/>
  <c r="AA45" i="32"/>
  <c r="D45" i="32"/>
  <c r="L44" i="32"/>
  <c r="L45" i="32" s="1"/>
  <c r="G45" i="31"/>
  <c r="O45" i="31"/>
  <c r="AA44" i="31"/>
  <c r="I26" i="29"/>
  <c r="I45" i="29" s="1"/>
  <c r="Q26" i="29"/>
  <c r="Q45" i="29" s="1"/>
  <c r="Y26" i="29"/>
  <c r="Y45" i="29" s="1"/>
  <c r="H45" i="27"/>
  <c r="P45" i="27"/>
  <c r="L45" i="27"/>
  <c r="K44" i="23"/>
  <c r="K45" i="23" s="1"/>
  <c r="S44" i="23"/>
  <c r="U45" i="20"/>
  <c r="O45" i="17"/>
  <c r="M45" i="15"/>
  <c r="Y26" i="8"/>
  <c r="Z13" i="8"/>
  <c r="N45" i="37"/>
  <c r="V45" i="37"/>
  <c r="H45" i="36"/>
  <c r="J45" i="35"/>
  <c r="X26" i="35"/>
  <c r="Z26" i="35" s="1"/>
  <c r="AA44" i="35"/>
  <c r="J45" i="34"/>
  <c r="E45" i="34"/>
  <c r="D45" i="33"/>
  <c r="L45" i="33"/>
  <c r="T45" i="33"/>
  <c r="I45" i="27"/>
  <c r="F26" i="26"/>
  <c r="F45" i="26" s="1"/>
  <c r="N26" i="26"/>
  <c r="N45" i="26" s="1"/>
  <c r="V26" i="26"/>
  <c r="V45" i="26" s="1"/>
  <c r="AA45" i="26"/>
  <c r="R45" i="23"/>
  <c r="Z44" i="15"/>
  <c r="Y26" i="7"/>
  <c r="C44" i="25"/>
  <c r="C45" i="25" s="1"/>
  <c r="N45" i="1"/>
  <c r="V45" i="1"/>
  <c r="M45" i="40"/>
  <c r="R26" i="39"/>
  <c r="R45" i="39" s="1"/>
  <c r="E45" i="38"/>
  <c r="M45" i="38"/>
  <c r="C44" i="35"/>
  <c r="K44" i="35"/>
  <c r="S44" i="35"/>
  <c r="D45" i="34"/>
  <c r="L45" i="34"/>
  <c r="T45" i="34"/>
  <c r="E45" i="33"/>
  <c r="L45" i="31"/>
  <c r="H45" i="30"/>
  <c r="P45" i="30"/>
  <c r="X26" i="30"/>
  <c r="Z13" i="30"/>
  <c r="L45" i="23"/>
  <c r="I45" i="21"/>
  <c r="Q45" i="21"/>
  <c r="Y45" i="21"/>
  <c r="C45" i="14"/>
  <c r="AA44" i="14"/>
  <c r="AA45" i="14" s="1"/>
  <c r="AA44" i="25"/>
  <c r="AA45" i="25" s="1"/>
  <c r="C26" i="20"/>
  <c r="P44" i="20"/>
  <c r="F26" i="40"/>
  <c r="F45" i="40" s="1"/>
  <c r="N26" i="40"/>
  <c r="N45" i="40" s="1"/>
  <c r="V26" i="40"/>
  <c r="V45" i="40" s="1"/>
  <c r="D26" i="39"/>
  <c r="D45" i="39" s="1"/>
  <c r="L26" i="39"/>
  <c r="L45" i="39" s="1"/>
  <c r="T26" i="39"/>
  <c r="T45" i="39" s="1"/>
  <c r="F26" i="38"/>
  <c r="N26" i="38"/>
  <c r="V26" i="38"/>
  <c r="V45" i="38" s="1"/>
  <c r="N44" i="36"/>
  <c r="N45" i="36" s="1"/>
  <c r="V44" i="36"/>
  <c r="V45" i="36" s="1"/>
  <c r="I26" i="35"/>
  <c r="I45" i="35" s="1"/>
  <c r="Y26" i="35"/>
  <c r="Y45" i="35" s="1"/>
  <c r="E26" i="32"/>
  <c r="M26" i="32"/>
  <c r="J26" i="31"/>
  <c r="R26" i="31"/>
  <c r="R45" i="31" s="1"/>
  <c r="C44" i="30"/>
  <c r="K44" i="30"/>
  <c r="K45" i="30" s="1"/>
  <c r="S44" i="30"/>
  <c r="D26" i="29"/>
  <c r="L26" i="29"/>
  <c r="T26" i="29"/>
  <c r="T45" i="29" s="1"/>
  <c r="D45" i="24"/>
  <c r="T45" i="24"/>
  <c r="D26" i="23"/>
  <c r="J45" i="21"/>
  <c r="F45" i="16"/>
  <c r="N45" i="16"/>
  <c r="V45" i="16"/>
  <c r="J26" i="9"/>
  <c r="J45" i="9" s="1"/>
  <c r="R26" i="9"/>
  <c r="R45" i="9" s="1"/>
  <c r="G44" i="9"/>
  <c r="G45" i="9" s="1"/>
  <c r="W44" i="9"/>
  <c r="W45" i="9" s="1"/>
  <c r="K26" i="20"/>
  <c r="M45" i="1"/>
  <c r="L45" i="38"/>
  <c r="F45" i="1"/>
  <c r="J45" i="40"/>
  <c r="E26" i="39"/>
  <c r="E45" i="39" s="1"/>
  <c r="M26" i="39"/>
  <c r="M45" i="39" s="1"/>
  <c r="U26" i="39"/>
  <c r="U45" i="39" s="1"/>
  <c r="N44" i="38"/>
  <c r="N45" i="38" s="1"/>
  <c r="G26" i="33"/>
  <c r="G45" i="33" s="1"/>
  <c r="O26" i="33"/>
  <c r="O45" i="33" s="1"/>
  <c r="F45" i="33"/>
  <c r="N45" i="33"/>
  <c r="T45" i="32"/>
  <c r="X44" i="32"/>
  <c r="Z44" i="32" s="1"/>
  <c r="Z37" i="32"/>
  <c r="S45" i="31"/>
  <c r="L45" i="30"/>
  <c r="M26" i="29"/>
  <c r="R45" i="29"/>
  <c r="K44" i="28"/>
  <c r="Y45" i="26"/>
  <c r="V45" i="25"/>
  <c r="M26" i="23"/>
  <c r="U26" i="23"/>
  <c r="U45" i="23" s="1"/>
  <c r="N26" i="10"/>
  <c r="N45" i="10" s="1"/>
  <c r="V45" i="4"/>
  <c r="J45" i="30"/>
  <c r="V26" i="29"/>
  <c r="V45" i="29" s="1"/>
  <c r="K44" i="29"/>
  <c r="AA44" i="29"/>
  <c r="N26" i="27"/>
  <c r="N45" i="27" s="1"/>
  <c r="G45" i="26"/>
  <c r="J45" i="25"/>
  <c r="R45" i="25"/>
  <c r="I45" i="24"/>
  <c r="Q45" i="24"/>
  <c r="Y45" i="24"/>
  <c r="G45" i="23"/>
  <c r="F26" i="23"/>
  <c r="F45" i="23" s="1"/>
  <c r="V26" i="23"/>
  <c r="V45" i="23" s="1"/>
  <c r="D45" i="23"/>
  <c r="T45" i="23"/>
  <c r="C45" i="21"/>
  <c r="K44" i="21"/>
  <c r="AA44" i="21"/>
  <c r="I45" i="17"/>
  <c r="Q45" i="17"/>
  <c r="D26" i="16"/>
  <c r="D45" i="16" s="1"/>
  <c r="L26" i="16"/>
  <c r="L45" i="16" s="1"/>
  <c r="T26" i="16"/>
  <c r="T45" i="16" s="1"/>
  <c r="U45" i="15"/>
  <c r="J45" i="11"/>
  <c r="R45" i="11"/>
  <c r="AA45" i="11"/>
  <c r="G45" i="10"/>
  <c r="J26" i="7"/>
  <c r="J45" i="7" s="1"/>
  <c r="R26" i="7"/>
  <c r="R45" i="7" s="1"/>
  <c r="X26" i="2"/>
  <c r="Z13" i="2"/>
  <c r="AA44" i="32"/>
  <c r="J44" i="32"/>
  <c r="J45" i="32" s="1"/>
  <c r="C26" i="30"/>
  <c r="C45" i="30" s="1"/>
  <c r="K26" i="30"/>
  <c r="S26" i="30"/>
  <c r="H26" i="29"/>
  <c r="H45" i="29" s="1"/>
  <c r="D45" i="29"/>
  <c r="L45" i="29"/>
  <c r="G26" i="28"/>
  <c r="G45" i="28" s="1"/>
  <c r="O26" i="28"/>
  <c r="O45" i="28" s="1"/>
  <c r="W26" i="28"/>
  <c r="W45" i="28" s="1"/>
  <c r="F26" i="28"/>
  <c r="F45" i="28" s="1"/>
  <c r="N26" i="28"/>
  <c r="V26" i="28"/>
  <c r="O45" i="27"/>
  <c r="W45" i="27"/>
  <c r="Z25" i="26"/>
  <c r="S45" i="25"/>
  <c r="J26" i="24"/>
  <c r="J45" i="24" s="1"/>
  <c r="R26" i="24"/>
  <c r="R45" i="24" s="1"/>
  <c r="H26" i="23"/>
  <c r="H45" i="23" s="1"/>
  <c r="P26" i="23"/>
  <c r="P45" i="23" s="1"/>
  <c r="G26" i="22"/>
  <c r="G45" i="22" s="1"/>
  <c r="F26" i="22"/>
  <c r="F45" i="22" s="1"/>
  <c r="C44" i="22"/>
  <c r="K44" i="22"/>
  <c r="S44" i="22"/>
  <c r="AA44" i="22"/>
  <c r="H26" i="21"/>
  <c r="H45" i="21" s="1"/>
  <c r="X26" i="21"/>
  <c r="D45" i="21"/>
  <c r="F44" i="19"/>
  <c r="N44" i="19"/>
  <c r="V44" i="19"/>
  <c r="Z37" i="17"/>
  <c r="F26" i="13"/>
  <c r="F45" i="13" s="1"/>
  <c r="N26" i="13"/>
  <c r="N45" i="13" s="1"/>
  <c r="V26" i="13"/>
  <c r="V45" i="13" s="1"/>
  <c r="I26" i="6"/>
  <c r="I45" i="6" s="1"/>
  <c r="Y26" i="6"/>
  <c r="Y45" i="6" s="1"/>
  <c r="P45" i="4"/>
  <c r="N45" i="3"/>
  <c r="V45" i="3"/>
  <c r="H45" i="31"/>
  <c r="W26" i="31"/>
  <c r="W45" i="31" s="1"/>
  <c r="R45" i="28"/>
  <c r="D45" i="26"/>
  <c r="L45" i="26"/>
  <c r="F26" i="25"/>
  <c r="F45" i="25" s="1"/>
  <c r="N26" i="25"/>
  <c r="N45" i="25" s="1"/>
  <c r="S45" i="23"/>
  <c r="J45" i="22"/>
  <c r="K45" i="21"/>
  <c r="Q45" i="19"/>
  <c r="J45" i="18"/>
  <c r="AA45" i="18"/>
  <c r="R45" i="12"/>
  <c r="O44" i="6"/>
  <c r="Y45" i="5"/>
  <c r="K45" i="4"/>
  <c r="Y45" i="3"/>
  <c r="F44" i="31"/>
  <c r="N44" i="31"/>
  <c r="V44" i="31"/>
  <c r="G26" i="30"/>
  <c r="G45" i="30" s="1"/>
  <c r="C26" i="28"/>
  <c r="C45" i="28" s="1"/>
  <c r="K26" i="28"/>
  <c r="K45" i="28" s="1"/>
  <c r="S26" i="28"/>
  <c r="S45" i="28" s="1"/>
  <c r="AA45" i="28"/>
  <c r="C44" i="24"/>
  <c r="K44" i="24"/>
  <c r="S44" i="24"/>
  <c r="AA44" i="24"/>
  <c r="C26" i="22"/>
  <c r="C45" i="22" s="1"/>
  <c r="K26" i="22"/>
  <c r="S26" i="22"/>
  <c r="S45" i="22" s="1"/>
  <c r="S45" i="18"/>
  <c r="X44" i="17"/>
  <c r="X44" i="16"/>
  <c r="Z44" i="16" s="1"/>
  <c r="E45" i="14"/>
  <c r="M45" i="14"/>
  <c r="U45" i="14"/>
  <c r="C44" i="12"/>
  <c r="C45" i="12" s="1"/>
  <c r="J45" i="12"/>
  <c r="Z37" i="6"/>
  <c r="X44" i="6"/>
  <c r="Z44" i="6" s="1"/>
  <c r="Z13" i="5"/>
  <c r="D45" i="4"/>
  <c r="L45" i="4"/>
  <c r="T45" i="4"/>
  <c r="D44" i="2"/>
  <c r="L44" i="2"/>
  <c r="T44" i="2"/>
  <c r="T45" i="2" s="1"/>
  <c r="Z25" i="19"/>
  <c r="E44" i="19"/>
  <c r="E45" i="19" s="1"/>
  <c r="M44" i="19"/>
  <c r="M45" i="19" s="1"/>
  <c r="U44" i="19"/>
  <c r="U45" i="19" s="1"/>
  <c r="J44" i="18"/>
  <c r="I44" i="18"/>
  <c r="I45" i="18" s="1"/>
  <c r="Q44" i="18"/>
  <c r="Q45" i="18" s="1"/>
  <c r="Y44" i="18"/>
  <c r="Y45" i="18" s="1"/>
  <c r="G44" i="17"/>
  <c r="G45" i="17" s="1"/>
  <c r="O44" i="17"/>
  <c r="W44" i="17"/>
  <c r="D26" i="15"/>
  <c r="D45" i="15" s="1"/>
  <c r="L26" i="15"/>
  <c r="L45" i="15" s="1"/>
  <c r="T26" i="15"/>
  <c r="T45" i="15" s="1"/>
  <c r="E44" i="15"/>
  <c r="E45" i="15" s="1"/>
  <c r="M44" i="15"/>
  <c r="U44" i="15"/>
  <c r="C44" i="14"/>
  <c r="K44" i="14"/>
  <c r="C44" i="11"/>
  <c r="C45" i="11" s="1"/>
  <c r="K44" i="11"/>
  <c r="K45" i="11" s="1"/>
  <c r="D45" i="10"/>
  <c r="L45" i="10"/>
  <c r="T45" i="10"/>
  <c r="H26" i="8"/>
  <c r="P26" i="8"/>
  <c r="G44" i="8"/>
  <c r="O44" i="8"/>
  <c r="O45" i="8" s="1"/>
  <c r="W44" i="8"/>
  <c r="W45" i="8" s="1"/>
  <c r="O45" i="5"/>
  <c r="Z13" i="4"/>
  <c r="E26" i="3"/>
  <c r="E45" i="3" s="1"/>
  <c r="M26" i="3"/>
  <c r="M45" i="3" s="1"/>
  <c r="U26" i="3"/>
  <c r="U45" i="3" s="1"/>
  <c r="W44" i="3"/>
  <c r="W45" i="3" s="1"/>
  <c r="C26" i="19"/>
  <c r="D26" i="18"/>
  <c r="D45" i="18" s="1"/>
  <c r="L26" i="18"/>
  <c r="L45" i="18" s="1"/>
  <c r="T26" i="18"/>
  <c r="T45" i="18" s="1"/>
  <c r="I44" i="17"/>
  <c r="Q44" i="17"/>
  <c r="Y44" i="17"/>
  <c r="Z44" i="17" s="1"/>
  <c r="H45" i="16"/>
  <c r="P45" i="16"/>
  <c r="I44" i="16"/>
  <c r="I45" i="16" s="1"/>
  <c r="Q44" i="16"/>
  <c r="Q45" i="16" s="1"/>
  <c r="Y44" i="16"/>
  <c r="Y45" i="16" s="1"/>
  <c r="G44" i="15"/>
  <c r="G45" i="15" s="1"/>
  <c r="O44" i="15"/>
  <c r="O45" i="15" s="1"/>
  <c r="W44" i="15"/>
  <c r="W45" i="15" s="1"/>
  <c r="W45" i="13"/>
  <c r="S45" i="12"/>
  <c r="O45" i="10"/>
  <c r="F45" i="9"/>
  <c r="V45" i="9"/>
  <c r="K26" i="6"/>
  <c r="K45" i="6" s="1"/>
  <c r="S26" i="6"/>
  <c r="S45" i="6" s="1"/>
  <c r="AA26" i="6"/>
  <c r="AA45" i="6" s="1"/>
  <c r="C26" i="5"/>
  <c r="C45" i="5" s="1"/>
  <c r="K26" i="5"/>
  <c r="K45" i="5" s="1"/>
  <c r="AA26" i="5"/>
  <c r="AA45" i="5" s="1"/>
  <c r="E26" i="4"/>
  <c r="E45" i="4" s="1"/>
  <c r="M26" i="4"/>
  <c r="M45" i="4" s="1"/>
  <c r="U26" i="4"/>
  <c r="U45" i="4" s="1"/>
  <c r="P44" i="4"/>
  <c r="G44" i="4"/>
  <c r="G45" i="4" s="1"/>
  <c r="O44" i="4"/>
  <c r="O45" i="4" s="1"/>
  <c r="D45" i="19"/>
  <c r="L45" i="19"/>
  <c r="T45" i="19"/>
  <c r="W45" i="17"/>
  <c r="H45" i="15"/>
  <c r="P45" i="15"/>
  <c r="J45" i="14"/>
  <c r="H45" i="13"/>
  <c r="P45" i="13"/>
  <c r="C44" i="13"/>
  <c r="C45" i="13" s="1"/>
  <c r="K44" i="13"/>
  <c r="S44" i="13"/>
  <c r="S45" i="13" s="1"/>
  <c r="K26" i="8"/>
  <c r="K45" i="8" s="1"/>
  <c r="AA26" i="8"/>
  <c r="AA45" i="8" s="1"/>
  <c r="E45" i="7"/>
  <c r="U45" i="7"/>
  <c r="E45" i="6"/>
  <c r="M45" i="6"/>
  <c r="D45" i="5"/>
  <c r="L45" i="5"/>
  <c r="T45" i="5"/>
  <c r="F45" i="4"/>
  <c r="N45" i="4"/>
  <c r="C45" i="2"/>
  <c r="K45" i="2"/>
  <c r="S45" i="2"/>
  <c r="I44" i="19"/>
  <c r="I45" i="19" s="1"/>
  <c r="Q44" i="19"/>
  <c r="Y44" i="19"/>
  <c r="Y45" i="19" s="1"/>
  <c r="J26" i="16"/>
  <c r="J45" i="16" s="1"/>
  <c r="R26" i="16"/>
  <c r="R45" i="16" s="1"/>
  <c r="I45" i="15"/>
  <c r="I44" i="15"/>
  <c r="Q44" i="15"/>
  <c r="Q45" i="15" s="1"/>
  <c r="Y44" i="15"/>
  <c r="Y45" i="15" s="1"/>
  <c r="Q45" i="13"/>
  <c r="Q45" i="12"/>
  <c r="E45" i="8"/>
  <c r="M45" i="8"/>
  <c r="U45" i="8"/>
  <c r="F45" i="7"/>
  <c r="V45" i="7"/>
  <c r="F45" i="6"/>
  <c r="N45" i="6"/>
  <c r="E26" i="5"/>
  <c r="E45" i="5" s="1"/>
  <c r="M26" i="5"/>
  <c r="M45" i="5" s="1"/>
  <c r="U26" i="5"/>
  <c r="U45" i="5" s="1"/>
  <c r="W44" i="5"/>
  <c r="W45" i="5" s="1"/>
  <c r="D45" i="2"/>
  <c r="L45" i="2"/>
  <c r="G44" i="2"/>
  <c r="G45" i="2" s="1"/>
  <c r="O44" i="2"/>
  <c r="O45" i="2" s="1"/>
  <c r="W44" i="2"/>
  <c r="W45" i="2" s="1"/>
  <c r="AA26" i="20"/>
  <c r="AA45" i="20" s="1"/>
  <c r="E44" i="20"/>
  <c r="E45" i="20" s="1"/>
  <c r="M44" i="20"/>
  <c r="M45" i="20" s="1"/>
  <c r="U44" i="20"/>
  <c r="F45" i="19"/>
  <c r="N45" i="19"/>
  <c r="V45" i="19"/>
  <c r="Y45" i="17"/>
  <c r="E44" i="17"/>
  <c r="E45" i="17" s="1"/>
  <c r="M44" i="17"/>
  <c r="M45" i="17" s="1"/>
  <c r="U44" i="17"/>
  <c r="U45" i="17" s="1"/>
  <c r="E44" i="16"/>
  <c r="E45" i="16" s="1"/>
  <c r="M44" i="16"/>
  <c r="M45" i="16" s="1"/>
  <c r="U44" i="16"/>
  <c r="U45" i="16" s="1"/>
  <c r="J26" i="15"/>
  <c r="J45" i="15" s="1"/>
  <c r="R26" i="15"/>
  <c r="R45" i="15" s="1"/>
  <c r="C44" i="15"/>
  <c r="K44" i="15"/>
  <c r="S44" i="15"/>
  <c r="AA44" i="15"/>
  <c r="F26" i="12"/>
  <c r="F45" i="12" s="1"/>
  <c r="N26" i="12"/>
  <c r="N45" i="12" s="1"/>
  <c r="V26" i="12"/>
  <c r="V45" i="12" s="1"/>
  <c r="Q45" i="11"/>
  <c r="C44" i="10"/>
  <c r="K44" i="10"/>
  <c r="F26" i="8"/>
  <c r="F45" i="8" s="1"/>
  <c r="N26" i="8"/>
  <c r="V26" i="8"/>
  <c r="V45" i="8" s="1"/>
  <c r="G26" i="7"/>
  <c r="G45" i="7" s="1"/>
  <c r="O26" i="7"/>
  <c r="O45" i="7" s="1"/>
  <c r="W26" i="7"/>
  <c r="W45" i="7" s="1"/>
  <c r="G26" i="6"/>
  <c r="O26" i="6"/>
  <c r="W26" i="6"/>
  <c r="W45" i="6" s="1"/>
  <c r="F26" i="5"/>
  <c r="F45" i="5" s="1"/>
  <c r="N26" i="5"/>
  <c r="N45" i="5" s="1"/>
  <c r="V26" i="5"/>
  <c r="V45" i="5" s="1"/>
  <c r="Z44" i="5"/>
  <c r="C44" i="4"/>
  <c r="K44" i="4"/>
  <c r="S44" i="4"/>
  <c r="C26" i="3"/>
  <c r="C45" i="3" s="1"/>
  <c r="K26" i="3"/>
  <c r="K45" i="3" s="1"/>
  <c r="AA26" i="3"/>
  <c r="AA45" i="3" s="1"/>
  <c r="E26" i="2"/>
  <c r="E45" i="2" s="1"/>
  <c r="M26" i="2"/>
  <c r="M45" i="2" s="1"/>
  <c r="U26" i="2"/>
  <c r="U45" i="2" s="1"/>
  <c r="N45" i="35"/>
  <c r="O45" i="39"/>
  <c r="G45" i="38"/>
  <c r="W45" i="38"/>
  <c r="O45" i="37"/>
  <c r="G45" i="36"/>
  <c r="W45" i="36"/>
  <c r="H45" i="35"/>
  <c r="G45" i="34"/>
  <c r="AA45" i="23"/>
  <c r="O45" i="1"/>
  <c r="O45" i="40"/>
  <c r="P45" i="39"/>
  <c r="X44" i="38"/>
  <c r="Z44" i="38" s="1"/>
  <c r="Z37" i="38"/>
  <c r="P45" i="37"/>
  <c r="X44" i="36"/>
  <c r="Z44" i="36" s="1"/>
  <c r="Z37" i="36"/>
  <c r="W45" i="35"/>
  <c r="H45" i="34"/>
  <c r="U45" i="28"/>
  <c r="G26" i="25"/>
  <c r="G45" i="25" s="1"/>
  <c r="O26" i="25"/>
  <c r="O45" i="25" s="1"/>
  <c r="G45" i="16"/>
  <c r="O45" i="16"/>
  <c r="W45" i="16"/>
  <c r="X44" i="1"/>
  <c r="Z44" i="1" s="1"/>
  <c r="Z37" i="1"/>
  <c r="Y45" i="39"/>
  <c r="Z26" i="18"/>
  <c r="X45" i="18"/>
  <c r="Z45" i="18" s="1"/>
  <c r="Z26" i="39"/>
  <c r="X45" i="25"/>
  <c r="Z45" i="25" s="1"/>
  <c r="Z26" i="25"/>
  <c r="S45" i="39"/>
  <c r="K45" i="37"/>
  <c r="W45" i="34"/>
  <c r="J45" i="31"/>
  <c r="E45" i="28"/>
  <c r="X26" i="27"/>
  <c r="Z13" i="27"/>
  <c r="W45" i="26"/>
  <c r="C45" i="24"/>
  <c r="K45" i="24"/>
  <c r="S45" i="24"/>
  <c r="AA45" i="24"/>
  <c r="X45" i="23"/>
  <c r="Z45" i="23" s="1"/>
  <c r="Z26" i="23"/>
  <c r="Z26" i="16"/>
  <c r="X26" i="32"/>
  <c r="Z13" i="32"/>
  <c r="X26" i="26"/>
  <c r="Z13" i="26"/>
  <c r="K45" i="39"/>
  <c r="Q45" i="39"/>
  <c r="C45" i="37"/>
  <c r="AA45" i="37"/>
  <c r="E45" i="32"/>
  <c r="M44" i="32"/>
  <c r="M45" i="32" s="1"/>
  <c r="U44" i="32"/>
  <c r="U45" i="32" s="1"/>
  <c r="K45" i="31"/>
  <c r="AA45" i="31"/>
  <c r="T45" i="31"/>
  <c r="K45" i="29"/>
  <c r="AA45" i="29"/>
  <c r="I26" i="25"/>
  <c r="I45" i="25" s="1"/>
  <c r="Q26" i="25"/>
  <c r="Q45" i="25" s="1"/>
  <c r="Y26" i="25"/>
  <c r="Y45" i="25" s="1"/>
  <c r="E45" i="21"/>
  <c r="P44" i="40"/>
  <c r="P45" i="40" s="1"/>
  <c r="X44" i="40"/>
  <c r="Z44" i="40" s="1"/>
  <c r="Z37" i="40"/>
  <c r="X45" i="33"/>
  <c r="X45" i="21"/>
  <c r="Z45" i="21" s="1"/>
  <c r="Z26" i="21"/>
  <c r="C45" i="39"/>
  <c r="AA45" i="39"/>
  <c r="S45" i="37"/>
  <c r="Q45" i="37"/>
  <c r="H44" i="35"/>
  <c r="X44" i="35"/>
  <c r="Z44" i="35" s="1"/>
  <c r="Z37" i="35"/>
  <c r="AA45" i="40"/>
  <c r="X44" i="34"/>
  <c r="Z44" i="34" s="1"/>
  <c r="Z37" i="34"/>
  <c r="G45" i="39"/>
  <c r="W45" i="39"/>
  <c r="O45" i="38"/>
  <c r="G45" i="37"/>
  <c r="W45" i="37"/>
  <c r="O45" i="36"/>
  <c r="C26" i="35"/>
  <c r="C45" i="35" s="1"/>
  <c r="K26" i="35"/>
  <c r="S26" i="35"/>
  <c r="S45" i="35" s="1"/>
  <c r="AA26" i="35"/>
  <c r="AA45" i="35" s="1"/>
  <c r="O45" i="35"/>
  <c r="F44" i="32"/>
  <c r="F45" i="32" s="1"/>
  <c r="N44" i="32"/>
  <c r="N45" i="32" s="1"/>
  <c r="V44" i="32"/>
  <c r="V45" i="32" s="1"/>
  <c r="D45" i="31"/>
  <c r="N45" i="28"/>
  <c r="V45" i="28"/>
  <c r="M45" i="23"/>
  <c r="K45" i="22"/>
  <c r="AA45" i="22"/>
  <c r="F45" i="21"/>
  <c r="G45" i="1"/>
  <c r="W45" i="1"/>
  <c r="G45" i="40"/>
  <c r="W45" i="40"/>
  <c r="X44" i="39"/>
  <c r="Z44" i="39" s="1"/>
  <c r="Z37" i="39"/>
  <c r="X44" i="37"/>
  <c r="Z44" i="37" s="1"/>
  <c r="Z37" i="37"/>
  <c r="P45" i="35"/>
  <c r="C26" i="34"/>
  <c r="C45" i="34" s="1"/>
  <c r="K26" i="34"/>
  <c r="K45" i="34" s="1"/>
  <c r="S26" i="34"/>
  <c r="S45" i="34" s="1"/>
  <c r="AA26" i="34"/>
  <c r="O45" i="34"/>
  <c r="E45" i="31"/>
  <c r="AA45" i="30"/>
  <c r="E45" i="29"/>
  <c r="S45" i="27"/>
  <c r="U45" i="27"/>
  <c r="O45" i="26"/>
  <c r="X26" i="24"/>
  <c r="U45" i="29"/>
  <c r="M45" i="26"/>
  <c r="U45" i="21"/>
  <c r="U45" i="30"/>
  <c r="I26" i="28"/>
  <c r="I45" i="28" s="1"/>
  <c r="Q26" i="28"/>
  <c r="Q45" i="28" s="1"/>
  <c r="Y26" i="28"/>
  <c r="Y45" i="28" s="1"/>
  <c r="M45" i="27"/>
  <c r="E45" i="24"/>
  <c r="U45" i="22"/>
  <c r="V45" i="21"/>
  <c r="R45" i="18"/>
  <c r="R45" i="17"/>
  <c r="S45" i="15"/>
  <c r="M45" i="28"/>
  <c r="X45" i="28"/>
  <c r="Z45" i="28" s="1"/>
  <c r="E45" i="25"/>
  <c r="C45" i="17"/>
  <c r="Z26" i="15"/>
  <c r="X45" i="15"/>
  <c r="I26" i="31"/>
  <c r="I45" i="31" s="1"/>
  <c r="Q26" i="31"/>
  <c r="Q45" i="31" s="1"/>
  <c r="Y26" i="31"/>
  <c r="Y45" i="31" s="1"/>
  <c r="I26" i="30"/>
  <c r="I45" i="30" s="1"/>
  <c r="Q26" i="30"/>
  <c r="Q45" i="30" s="1"/>
  <c r="Y26" i="30"/>
  <c r="Y45" i="30" s="1"/>
  <c r="M45" i="29"/>
  <c r="X26" i="29"/>
  <c r="E45" i="26"/>
  <c r="U45" i="24"/>
  <c r="I26" i="22"/>
  <c r="I45" i="22" s="1"/>
  <c r="Q26" i="22"/>
  <c r="Q45" i="22" s="1"/>
  <c r="Y26" i="22"/>
  <c r="Y45" i="22" s="1"/>
  <c r="R45" i="21"/>
  <c r="M45" i="21"/>
  <c r="I44" i="20"/>
  <c r="I45" i="20" s="1"/>
  <c r="Q44" i="20"/>
  <c r="Q45" i="20" s="1"/>
  <c r="Y44" i="20"/>
  <c r="Y45" i="20" s="1"/>
  <c r="Z43" i="20"/>
  <c r="X44" i="20"/>
  <c r="Z44" i="20" s="1"/>
  <c r="AA45" i="15"/>
  <c r="X26" i="12"/>
  <c r="Z13" i="12"/>
  <c r="X26" i="11"/>
  <c r="Z13" i="11"/>
  <c r="I26" i="33"/>
  <c r="I45" i="33" s="1"/>
  <c r="Q26" i="33"/>
  <c r="Q45" i="33" s="1"/>
  <c r="Y26" i="33"/>
  <c r="Y45" i="33" s="1"/>
  <c r="Z25" i="33"/>
  <c r="U45" i="33"/>
  <c r="M45" i="31"/>
  <c r="X45" i="31"/>
  <c r="Z45" i="31" s="1"/>
  <c r="Z26" i="31"/>
  <c r="M45" i="30"/>
  <c r="X45" i="30"/>
  <c r="Z45" i="30" s="1"/>
  <c r="Z26" i="30"/>
  <c r="N45" i="29"/>
  <c r="E45" i="27"/>
  <c r="U45" i="25"/>
  <c r="I26" i="23"/>
  <c r="I45" i="23" s="1"/>
  <c r="Q26" i="23"/>
  <c r="Q45" i="23" s="1"/>
  <c r="Y26" i="23"/>
  <c r="Y45" i="23" s="1"/>
  <c r="M45" i="22"/>
  <c r="X45" i="22"/>
  <c r="Z45" i="22" s="1"/>
  <c r="Z26" i="22"/>
  <c r="S45" i="21"/>
  <c r="AA45" i="21"/>
  <c r="K45" i="17"/>
  <c r="K45" i="16"/>
  <c r="J45" i="20"/>
  <c r="C44" i="20"/>
  <c r="C45" i="20" s="1"/>
  <c r="K44" i="20"/>
  <c r="S44" i="20"/>
  <c r="S45" i="20" s="1"/>
  <c r="H45" i="19"/>
  <c r="P45" i="19"/>
  <c r="Z26" i="19"/>
  <c r="X45" i="19"/>
  <c r="Z45" i="19" s="1"/>
  <c r="C45" i="18"/>
  <c r="F45" i="17"/>
  <c r="N45" i="17"/>
  <c r="V45" i="17"/>
  <c r="C45" i="15"/>
  <c r="Y45" i="8"/>
  <c r="Z26" i="8"/>
  <c r="S45" i="17"/>
  <c r="K45" i="13"/>
  <c r="Y45" i="9"/>
  <c r="Z26" i="9"/>
  <c r="Z37" i="33"/>
  <c r="Z37" i="30"/>
  <c r="Z37" i="29"/>
  <c r="Z37" i="28"/>
  <c r="Z37" i="27"/>
  <c r="Z37" i="26"/>
  <c r="Z37" i="25"/>
  <c r="Z37" i="24"/>
  <c r="Z37" i="23"/>
  <c r="Z37" i="22"/>
  <c r="Z37" i="21"/>
  <c r="J45" i="19"/>
  <c r="R45" i="19"/>
  <c r="C44" i="19"/>
  <c r="K44" i="19"/>
  <c r="K45" i="19" s="1"/>
  <c r="S44" i="19"/>
  <c r="S45" i="19" s="1"/>
  <c r="AA44" i="19"/>
  <c r="AA45" i="19" s="1"/>
  <c r="K45" i="18"/>
  <c r="H45" i="17"/>
  <c r="P45" i="17"/>
  <c r="Z26" i="17"/>
  <c r="X45" i="17"/>
  <c r="C44" i="16"/>
  <c r="K44" i="16"/>
  <c r="S44" i="16"/>
  <c r="S45" i="16" s="1"/>
  <c r="AA44" i="16"/>
  <c r="AA45" i="16" s="1"/>
  <c r="K45" i="15"/>
  <c r="D45" i="13"/>
  <c r="L45" i="13"/>
  <c r="T45" i="13"/>
  <c r="E45" i="10"/>
  <c r="L45" i="21"/>
  <c r="T45" i="21"/>
  <c r="H45" i="20"/>
  <c r="P45" i="20"/>
  <c r="X45" i="20"/>
  <c r="Z45" i="20" s="1"/>
  <c r="R45" i="20"/>
  <c r="AA45" i="17"/>
  <c r="C45" i="16"/>
  <c r="I45" i="14"/>
  <c r="Y45" i="14"/>
  <c r="C45" i="10"/>
  <c r="K45" i="10"/>
  <c r="Z37" i="8"/>
  <c r="H26" i="14"/>
  <c r="H45" i="14" s="1"/>
  <c r="P26" i="14"/>
  <c r="P45" i="14" s="1"/>
  <c r="X26" i="14"/>
  <c r="U45" i="12"/>
  <c r="W45" i="11"/>
  <c r="D26" i="8"/>
  <c r="D45" i="8" s="1"/>
  <c r="L26" i="8"/>
  <c r="L45" i="8" s="1"/>
  <c r="T26" i="8"/>
  <c r="T45" i="8" s="1"/>
  <c r="X44" i="8"/>
  <c r="Z44" i="8" s="1"/>
  <c r="D26" i="6"/>
  <c r="D45" i="6" s="1"/>
  <c r="L26" i="6"/>
  <c r="L45" i="6" s="1"/>
  <c r="T26" i="6"/>
  <c r="T45" i="6" s="1"/>
  <c r="C26" i="4"/>
  <c r="C45" i="4" s="1"/>
  <c r="S26" i="4"/>
  <c r="S45" i="4" s="1"/>
  <c r="J45" i="4"/>
  <c r="R45" i="4"/>
  <c r="X26" i="13"/>
  <c r="Z13" i="13"/>
  <c r="D45" i="11"/>
  <c r="L45" i="11"/>
  <c r="M45" i="10"/>
  <c r="Z13" i="20"/>
  <c r="Z13" i="19"/>
  <c r="Z13" i="18"/>
  <c r="Z13" i="17"/>
  <c r="Z13" i="16"/>
  <c r="Z13" i="15"/>
  <c r="Z13" i="14"/>
  <c r="U45" i="13"/>
  <c r="E45" i="12"/>
  <c r="N45" i="8"/>
  <c r="I45" i="8"/>
  <c r="P45" i="7"/>
  <c r="H45" i="6"/>
  <c r="X44" i="2"/>
  <c r="Z44" i="2" s="1"/>
  <c r="Z37" i="2"/>
  <c r="K26" i="14"/>
  <c r="K45" i="14" s="1"/>
  <c r="S26" i="14"/>
  <c r="S45" i="14" s="1"/>
  <c r="D45" i="12"/>
  <c r="L45" i="12"/>
  <c r="T45" i="12"/>
  <c r="P45" i="10"/>
  <c r="X26" i="10"/>
  <c r="Z13" i="10"/>
  <c r="G45" i="8"/>
  <c r="Q45" i="7"/>
  <c r="G45" i="6"/>
  <c r="D26" i="14"/>
  <c r="D45" i="14" s="1"/>
  <c r="L26" i="14"/>
  <c r="L45" i="14" s="1"/>
  <c r="T26" i="14"/>
  <c r="T45" i="14" s="1"/>
  <c r="E45" i="13"/>
  <c r="I45" i="10"/>
  <c r="U45" i="10"/>
  <c r="X44" i="9"/>
  <c r="Z44" i="9" s="1"/>
  <c r="Z37" i="9"/>
  <c r="Z26" i="4"/>
  <c r="I44" i="4"/>
  <c r="I45" i="4" s="1"/>
  <c r="Q44" i="4"/>
  <c r="Y44" i="4"/>
  <c r="Y45" i="4" s="1"/>
  <c r="Y45" i="2"/>
  <c r="Z26" i="2"/>
  <c r="I45" i="9"/>
  <c r="D45" i="7"/>
  <c r="L45" i="7"/>
  <c r="T45" i="7"/>
  <c r="X45" i="5"/>
  <c r="Z45" i="5" s="1"/>
  <c r="Q45" i="4"/>
  <c r="X45" i="3"/>
  <c r="Z45" i="3" s="1"/>
  <c r="H45" i="8"/>
  <c r="P45" i="8"/>
  <c r="I45" i="2"/>
  <c r="Q45" i="8"/>
  <c r="Z44" i="7"/>
  <c r="Z26" i="5"/>
  <c r="H45" i="4"/>
  <c r="Z26" i="3"/>
  <c r="Z37" i="14"/>
  <c r="Z37" i="13"/>
  <c r="Z37" i="12"/>
  <c r="Z37" i="11"/>
  <c r="Z37" i="10"/>
  <c r="H45" i="9"/>
  <c r="P45" i="9"/>
  <c r="X45" i="9"/>
  <c r="Q45" i="9"/>
  <c r="R45" i="8"/>
  <c r="P45" i="6"/>
  <c r="P45" i="5"/>
  <c r="Z37" i="5"/>
  <c r="P45" i="3"/>
  <c r="Z37" i="3"/>
  <c r="H45" i="2"/>
  <c r="P45" i="2"/>
  <c r="S44" i="10"/>
  <c r="S45" i="10" s="1"/>
  <c r="AA44" i="10"/>
  <c r="AA45" i="10" s="1"/>
  <c r="Z26" i="7"/>
  <c r="I44" i="7"/>
  <c r="I45" i="7" s="1"/>
  <c r="Q44" i="7"/>
  <c r="Y44" i="7"/>
  <c r="Q45" i="6"/>
  <c r="Q45" i="5"/>
  <c r="X45" i="4"/>
  <c r="Q45" i="3"/>
  <c r="Q45" i="2"/>
  <c r="Z13" i="9"/>
  <c r="Z26" i="1" l="1"/>
  <c r="X45" i="36"/>
  <c r="Z45" i="36" s="1"/>
  <c r="Z45" i="17"/>
  <c r="C45" i="19"/>
  <c r="K45" i="20"/>
  <c r="Z26" i="6"/>
  <c r="V45" i="31"/>
  <c r="X45" i="34"/>
  <c r="Z45" i="34" s="1"/>
  <c r="Z45" i="15"/>
  <c r="X45" i="2"/>
  <c r="X45" i="6"/>
  <c r="Z45" i="6" s="1"/>
  <c r="N45" i="31"/>
  <c r="AA45" i="34"/>
  <c r="X45" i="16"/>
  <c r="Z45" i="16" s="1"/>
  <c r="Z26" i="38"/>
  <c r="O45" i="6"/>
  <c r="S45" i="30"/>
  <c r="F45" i="31"/>
  <c r="Y45" i="7"/>
  <c r="Z45" i="7" s="1"/>
  <c r="X45" i="39"/>
  <c r="Z45" i="39" s="1"/>
  <c r="K45" i="35"/>
  <c r="M45" i="37"/>
  <c r="X45" i="27"/>
  <c r="Z45" i="27" s="1"/>
  <c r="Z26" i="27"/>
  <c r="X45" i="38"/>
  <c r="Z45" i="38" s="1"/>
  <c r="X45" i="26"/>
  <c r="Z45" i="26" s="1"/>
  <c r="Z26" i="26"/>
  <c r="Z45" i="4"/>
  <c r="X45" i="12"/>
  <c r="Z45" i="12" s="1"/>
  <c r="Z26" i="12"/>
  <c r="X45" i="29"/>
  <c r="Z45" i="29" s="1"/>
  <c r="Z26" i="29"/>
  <c r="Z45" i="33"/>
  <c r="X45" i="13"/>
  <c r="Z45" i="13" s="1"/>
  <c r="Z26" i="13"/>
  <c r="X45" i="1"/>
  <c r="Z45" i="1" s="1"/>
  <c r="Z45" i="2"/>
  <c r="X45" i="10"/>
  <c r="Z45" i="10" s="1"/>
  <c r="Z26" i="10"/>
  <c r="Z26" i="32"/>
  <c r="X45" i="32"/>
  <c r="Z45" i="32" s="1"/>
  <c r="X45" i="35"/>
  <c r="Z45" i="35" s="1"/>
  <c r="Z26" i="33"/>
  <c r="X45" i="24"/>
  <c r="Z45" i="24" s="1"/>
  <c r="Z26" i="24"/>
  <c r="X45" i="37"/>
  <c r="Z45" i="37" s="1"/>
  <c r="X45" i="8"/>
  <c r="Z45" i="8" s="1"/>
  <c r="X45" i="11"/>
  <c r="Z45" i="11" s="1"/>
  <c r="Z26" i="11"/>
  <c r="Z44" i="4"/>
  <c r="X45" i="14"/>
  <c r="Z45" i="14" s="1"/>
  <c r="Z26" i="14"/>
  <c r="Z45" i="9"/>
  <c r="X45" i="40"/>
  <c r="Z45" i="40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<sst xmlns="http://schemas.openxmlformats.org/spreadsheetml/2006/main" count="5200" uniqueCount="119">
  <si>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</si>
  <si>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</si>
  <si>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</si>
  <si>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</si>
  <si>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</si>
  <si>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</si>
  <si>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</si>
  <si>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</si>
  <si>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</si>
  <si>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</si>
  <si>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</si>
  <si>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</si>
  <si>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</si>
  <si>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</si>
  <si>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</si>
  <si>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</si>
  <si>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</si>
  <si>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</si>
  <si>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</si>
  <si>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</si>
  <si>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</si>
  <si>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</si>
  <si>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</si>
  <si>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</si>
  <si>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</si>
  <si>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</si>
  <si>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</si>
  <si>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</si>
  <si>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</si>
  <si>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</si>
  <si>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</si>
  <si>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</si>
  <si>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</si>
  <si>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</si>
  <si>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</si>
  <si>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</si>
  <si>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</si>
  <si>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</si>
  <si>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</si>
  <si>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</si>
  <si>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</si>
  <si>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</si>
  <si>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</si>
  <si>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</si>
  <si>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</si>
  <si>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</si>
  <si>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</si>
  <si>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</si>
  <si>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</si>
  <si>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</si>
  <si>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</si>
  <si>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</si>
  <si>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</si>
  <si>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</si>
  <si>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</si>
  <si>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</si>
  <si>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</si>
  <si>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</si>
  <si>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</si>
  <si>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</si>
  <si>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</si>
  <si>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</si>
  <si>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</si>
  <si>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</si>
  <si>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</si>
  <si>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</si>
  <si>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</si>
  <si>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</si>
  <si>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</si>
  <si>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</si>
  <si>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</si>
  <si>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</si>
  <si>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</si>
  <si>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</si>
  <si>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</si>
  <si>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</si>
  <si>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1st Quarter ended 30 September 2024 (Figures Finalised as at 2024/10/25)</t>
  </si>
  <si>
    <t>Eastern Cape: Dr Beyers Naude (EC101) - Table C6 Quarterly Budget Statement - Financial Position ( Waste water management                             ) for 1st Quarter ended 30 September 2024 (Figures Finalised as at 2024/10/25)</t>
  </si>
  <si>
    <t>Eastern Cape: Blue Crane Route (EC102) - Table C6 Quarterly Budget Statement - Financial Position ( Waste water management                             ) for 1st Quarter ended 30 September 2024 (Figures Finalised as at 2024/10/25)</t>
  </si>
  <si>
    <t>Eastern Cape: Makana (EC104) - Table C6 Quarterly Budget Statement - Financial Position ( Waste water management                             ) for 1st Quarter ended 30 September 2024 (Figures Finalised as at 2024/10/25)</t>
  </si>
  <si>
    <t>Eastern Cape: Ndlambe (EC105) - Table C6 Quarterly Budget Statement - Financial Position ( Waste water management                             ) for 1st Quarter ended 30 September 2024 (Figures Finalised as at 2024/10/25)</t>
  </si>
  <si>
    <t>Eastern Cape: Sundays River Valley (EC106) - Table C6 Quarterly Budget Statement - Financial Position ( Waste water management                             ) for 1st Quarter ended 30 September 2024 (Figures Finalised as at 2024/10/25)</t>
  </si>
  <si>
    <t>Eastern Cape: Kouga (EC108) - Table C6 Quarterly Budget Statement - Financial Position ( Waste water management                             ) for 1st Quarter ended 30 September 2024 (Figures Finalised as at 2024/10/25)</t>
  </si>
  <si>
    <t>Eastern Cape: Kou-Kamma (EC109) - Table C6 Quarterly Budget Statement - Financial Position ( Waste water management                             ) for 1st Quarter ended 30 September 2024 (Figures Finalised as at 2024/10/25)</t>
  </si>
  <si>
    <t>Eastern Cape: Sarah Baartman (DC10) - Table C6 Quarterly Budget Statement - Financial Position ( Waste water management                             ) for 1st Quarter ended 30 September 2024 (Figures Finalised as at 2024/10/25)</t>
  </si>
  <si>
    <t>Eastern Cape: Mbhashe (EC121) - Table C6 Quarterly Budget Statement - Financial Position ( Waste water management                             ) for 1st Quarter ended 30 September 2024 (Figures Finalised as at 2024/10/25)</t>
  </si>
  <si>
    <t>Eastern Cape: Mnquma (EC122) - Table C6 Quarterly Budget Statement - Financial Position ( Waste water management                             ) for 1st Quarter ended 30 September 2024 (Figures Finalised as at 2024/10/25)</t>
  </si>
  <si>
    <t>Eastern Cape: Great Kei (EC123) - Table C6 Quarterly Budget Statement - Financial Position ( Waste water management                             ) for 1st Quarter ended 30 September 2024 (Figures Finalised as at 2024/10/25)</t>
  </si>
  <si>
    <t>Eastern Cape: Amahlathi (EC124) - Table C6 Quarterly Budget Statement - Financial Position ( Waste water management                             ) for 1st Quarter ended 30 September 2024 (Figures Finalised as at 2024/10/25)</t>
  </si>
  <si>
    <t>Eastern Cape: Ngqushwa (EC126) - Table C6 Quarterly Budget Statement - Financial Position ( Waste water management                             ) for 1st Quarter ended 30 September 2024 (Figures Finalised as at 2024/10/25)</t>
  </si>
  <si>
    <t>Eastern Cape: Raymond Mhlaba (EC129) - Table C6 Quarterly Budget Statement - Financial Position ( Waste water management                             ) for 1st Quarter ended 30 September 2024 (Figures Finalised as at 2024/10/25)</t>
  </si>
  <si>
    <t>Eastern Cape: Amathole (DC12) - Table C6 Quarterly Budget Statement - Financial Position ( Waste water management                             ) for 1st Quarter ended 30 September 2024 (Figures Finalised as at 2024/10/25)</t>
  </si>
  <si>
    <t>Eastern Cape: Inxuba Yethemba (EC131) - Table C6 Quarterly Budget Statement - Financial Position ( Waste water management                             ) for 1st Quarter ended 30 September 2024 (Figures Finalised as at 2024/10/25)</t>
  </si>
  <si>
    <t>Eastern Cape: Intsika Yethu (EC135) - Table C6 Quarterly Budget Statement - Financial Position ( Waste water management                             ) for 1st Quarter ended 30 September 2024 (Figures Finalised as at 2024/10/25)</t>
  </si>
  <si>
    <t>Eastern Cape: Emalahleni (EC) (EC136) - Table C6 Quarterly Budget Statement - Financial Position ( Waste water management                             ) for 1st Quarter ended 30 September 2024 (Figures Finalised as at 2024/10/25)</t>
  </si>
  <si>
    <t>Eastern Cape: Dr. A.B. Xuma (EC137) - Table C6 Quarterly Budget Statement - Financial Position ( Waste water management                             ) for 1st Quarter ended 30 September 2024 (Figures Finalised as at 2024/10/25)</t>
  </si>
  <si>
    <t>Eastern Cape: Sakhisizwe (EC138) - Table C6 Quarterly Budget Statement - Financial Position ( Waste water management                             ) for 1st Quarter ended 30 September 2024 (Figures Finalised as at 2024/10/25)</t>
  </si>
  <si>
    <t>Eastern Cape: Enoch Mgijima (EC139) - Table C6 Quarterly Budget Statement - Financial Position ( Waste water management                             ) for 1st Quarter ended 30 September 2024 (Figures Finalised as at 2024/10/25)</t>
  </si>
  <si>
    <t>Eastern Cape: Chris Hani (DC13) - Table C6 Quarterly Budget Statement - Financial Position ( Waste water management                             ) for 1st Quarter ended 30 September 2024 (Figures Finalised as at 2024/10/25)</t>
  </si>
  <si>
    <t>Eastern Cape: Elundini (EC141) - Table C6 Quarterly Budget Statement - Financial Position ( Waste water management                             ) for 1st Quarter ended 30 September 2024 (Figures Finalised as at 2024/10/25)</t>
  </si>
  <si>
    <t>Eastern Cape: Senqu (EC142) - Table C6 Quarterly Budget Statement - Financial Position ( Waste water management                             ) for 1st Quarter ended 30 September 2024 (Figures Finalised as at 2024/10/25)</t>
  </si>
  <si>
    <t>Eastern Cape: Walter Sisulu (EC145) - Table C6 Quarterly Budget Statement - Financial Position ( Waste water management                             ) for 1st Quarter ended 30 September 2024 (Figures Finalised as at 2024/10/25)</t>
  </si>
  <si>
    <t>Eastern Cape: Joe Gqabi (DC14) - Table C6 Quarterly Budget Statement - Financial Position ( Waste water management                             ) for 1st Quarter ended 30 September 2024 (Figures Finalised as at 2024/10/25)</t>
  </si>
  <si>
    <t>Eastern Cape: Ngquza Hills (EC153) - Table C6 Quarterly Budget Statement - Financial Position ( Waste water management                             ) for 1st Quarter ended 30 September 2024 (Figures Finalised as at 2024/10/25)</t>
  </si>
  <si>
    <t>Eastern Cape: Port St Johns (EC154) - Table C6 Quarterly Budget Statement - Financial Position ( Waste water management                             ) for 1st Quarter ended 30 September 2024 (Figures Finalised as at 2024/10/25)</t>
  </si>
  <si>
    <t>Eastern Cape: Nyandeni (EC155) - Table C6 Quarterly Budget Statement - Financial Position ( Waste water management                             ) for 1st Quarter ended 30 September 2024 (Figures Finalised as at 2024/10/25)</t>
  </si>
  <si>
    <t>Eastern Cape: Mhlontlo (EC156) - Table C6 Quarterly Budget Statement - Financial Position ( Waste water management                             ) for 1st Quarter ended 30 September 2024 (Figures Finalised as at 2024/10/25)</t>
  </si>
  <si>
    <t>Eastern Cape: King Sabata Dalindyebo (EC157) - Table C6 Quarterly Budget Statement - Financial Position ( Waste water management                             ) for 1st Quarter ended 30 September 2024 (Figures Finalised as at 2024/10/25)</t>
  </si>
  <si>
    <t>Eastern Cape: O R Tambo (DC15) - Table C6 Quarterly Budget Statement - Financial Position ( Waste water management                             ) for 1st Quarter ended 30 September 2024 (Figures Finalised as at 2024/10/25)</t>
  </si>
  <si>
    <t>Eastern Cape: Matatiele (EC441) - Table C6 Quarterly Budget Statement - Financial Position ( Waste water management                             ) for 1st Quarter ended 30 September 2024 (Figures Finalised as at 2024/10/25)</t>
  </si>
  <si>
    <t>Eastern Cape: Umzimvubu (EC442) - Table C6 Quarterly Budget Statement - Financial Position ( Waste water management                             ) for 1st Quarter ended 30 September 2024 (Figures Finalised as at 2024/10/25)</t>
  </si>
  <si>
    <t>Eastern Cape: Winnie Madikizela-Mandela (EC443) - Table C6 Quarterly Budget Statement - Financial Position ( Waste water management                             ) for 1st Quarter ended 30 September 2024 (Figures Finalised as at 2024/10/25)</t>
  </si>
  <si>
    <t>Eastern Cape: Ntabankulu (EC444) - Table C6 Quarterly Budget Statement - Financial Position ( Waste water management                             ) for 1st Quarter ended 30 September 2024 (Figures Finalised as at 2024/10/25)</t>
  </si>
  <si>
    <t>Eastern Cape: Alfred Nzo (DC44)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</si>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</sst>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-146789653</v>
      </c>
      <c r="D6" s="18"/>
      <c r="E6" s="19">
        <v>1091274514</v>
      </c>
      <c r="F6" s="20">
        <v>1194775020</v>
      </c>
      <c r="G6" s="20">
        <v>73918714</v>
      </c>
      <c r="H6" s="20">
        <v>-7475013</v>
      </c>
      <c r="I6" s="20">
        <v>-14748671</v>
      </c>
      <c r="J6" s="20">
        <v>51695030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51695030</v>
      </c>
      <c r="X6" s="20">
        <v>454114555</v>
      </c>
      <c r="Y6" s="20">
        <v>-402419525</v>
      </c>
      <c r="Z6" s="21">
        <v>-88.616301893252455</v>
      </c>
      <c r="AA6" s="22">
        <v>1194775020</v>
      </c>
    </row>
    <row r="7" spans="1:27" ht="13.5" x14ac:dyDescent="0.25">
      <c r="A7" s="23" t="s">
        <v>35</v>
      </c>
      <c r="B7" s="17" t="s">
        <v>32</v>
      </c>
      <c r="C7" s="18">
        <v>751561152</v>
      </c>
      <c r="D7" s="18"/>
      <c r="E7" s="19">
        <v>493337427</v>
      </c>
      <c r="F7" s="20">
        <v>428740641</v>
      </c>
      <c r="G7" s="20">
        <v>637453086</v>
      </c>
      <c r="H7" s="20">
        <v>-2548996</v>
      </c>
      <c r="I7" s="20">
        <v>29659588</v>
      </c>
      <c r="J7" s="20">
        <v>664563678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664563678</v>
      </c>
      <c r="X7" s="20">
        <v>209678113</v>
      </c>
      <c r="Y7" s="20">
        <v>454885565</v>
      </c>
      <c r="Z7" s="21">
        <v>216.94470562123001</v>
      </c>
      <c r="AA7" s="22">
        <v>428740641</v>
      </c>
    </row>
    <row r="8" spans="1:27" ht="13.5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678858</v>
      </c>
      <c r="H8" s="20">
        <v>995128</v>
      </c>
      <c r="I8" s="20">
        <v>1222827</v>
      </c>
      <c r="J8" s="20">
        <v>2896813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2896813</v>
      </c>
      <c r="X8" s="20">
        <v>2411586</v>
      </c>
      <c r="Y8" s="20">
        <v>485227</v>
      </c>
      <c r="Z8" s="21">
        <v>20.120659184453714</v>
      </c>
      <c r="AA8" s="22">
        <v>10744398</v>
      </c>
    </row>
    <row r="9" spans="1:27" ht="13.5" x14ac:dyDescent="0.25">
      <c r="A9" s="23" t="s">
        <v>37</v>
      </c>
      <c r="B9" s="17" t="s">
        <v>32</v>
      </c>
      <c r="C9" s="18">
        <v>-295727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-9373</v>
      </c>
      <c r="X9" s="20"/>
      <c r="Y9" s="20">
        <v>-9373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152705529</v>
      </c>
      <c r="D10" s="18"/>
      <c r="E10" s="19">
        <v>-26718212</v>
      </c>
      <c r="F10" s="20">
        <v>-26718212</v>
      </c>
      <c r="G10" s="20">
        <v>-6806716</v>
      </c>
      <c r="H10" s="20">
        <v>256106</v>
      </c>
      <c r="I10" s="20">
        <v>273675</v>
      </c>
      <c r="J10" s="20">
        <v>-6276935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-6276935</v>
      </c>
      <c r="X10" s="20">
        <v>-7881367</v>
      </c>
      <c r="Y10" s="20">
        <v>1604432</v>
      </c>
      <c r="Z10" s="21">
        <v>-20.357280659560708</v>
      </c>
      <c r="AA10" s="22">
        <v>-26718212</v>
      </c>
    </row>
    <row r="11" spans="1:27" ht="13.5" x14ac:dyDescent="0.25">
      <c r="A11" s="23" t="s">
        <v>39</v>
      </c>
      <c r="B11" s="17" t="s">
        <v>32</v>
      </c>
      <c r="C11" s="18">
        <v>478323203</v>
      </c>
      <c r="D11" s="18"/>
      <c r="E11" s="19">
        <v>97608110</v>
      </c>
      <c r="F11" s="20">
        <v>97550614</v>
      </c>
      <c r="G11" s="24">
        <v>503531393</v>
      </c>
      <c r="H11" s="24">
        <v>49319625</v>
      </c>
      <c r="I11" s="24">
        <v>212645725</v>
      </c>
      <c r="J11" s="20">
        <v>765496743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765496743</v>
      </c>
      <c r="X11" s="20">
        <v>52635168</v>
      </c>
      <c r="Y11" s="24">
        <v>712861575</v>
      </c>
      <c r="Z11" s="25">
        <v>1354.3446370305116</v>
      </c>
      <c r="AA11" s="26">
        <v>97550614</v>
      </c>
    </row>
    <row r="12" spans="1:27" ht="13.5" x14ac:dyDescent="0.25">
      <c r="A12" s="23" t="s">
        <v>40</v>
      </c>
      <c r="B12" s="17" t="s">
        <v>32</v>
      </c>
      <c r="C12" s="18">
        <v>-4433726</v>
      </c>
      <c r="D12" s="18"/>
      <c r="E12" s="19">
        <v>-5023440</v>
      </c>
      <c r="F12" s="20">
        <v>-5023440</v>
      </c>
      <c r="G12" s="20">
        <v>-5072653</v>
      </c>
      <c r="H12" s="20"/>
      <c r="I12" s="20"/>
      <c r="J12" s="20">
        <v>-5072653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-5072653</v>
      </c>
      <c r="X12" s="20">
        <v>-5023440</v>
      </c>
      <c r="Y12" s="20">
        <v>-49213</v>
      </c>
      <c r="Z12" s="21">
        <v>0.97966731960568842</v>
      </c>
      <c r="AA12" s="22">
        <v>-5023440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1230704760</v>
      </c>
      <c r="D13" s="29">
        <f>SUM(D6:D12)</f>
        <v>0</v>
      </c>
      <c r="E13" s="30">
        <f t="shared" si="0"/>
        <v>1661222797</v>
      </c>
      <c r="F13" s="31">
        <f t="shared" si="0"/>
        <v>1700069021</v>
      </c>
      <c r="G13" s="31">
        <f t="shared" si="0"/>
        <v>1203699472</v>
      </c>
      <c r="H13" s="31">
        <f t="shared" si="0"/>
        <v>40543803</v>
      </c>
      <c r="I13" s="31">
        <f t="shared" si="0"/>
        <v>229050028</v>
      </c>
      <c r="J13" s="31">
        <f t="shared" si="0"/>
        <v>1473293303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1473293303</v>
      </c>
      <c r="X13" s="31">
        <f t="shared" si="0"/>
        <v>705934615</v>
      </c>
      <c r="Y13" s="31">
        <f t="shared" si="0"/>
        <v>767358688</v>
      </c>
      <c r="Z13" s="32">
        <f>+IF(X13&lt;&gt;0,+(Y13/X13)*100,0)</f>
        <v>108.701099463723</v>
      </c>
      <c r="AA13" s="33">
        <f>SUM(AA6:AA12)</f>
        <v>1700069021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-326</v>
      </c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-3750000</v>
      </c>
      <c r="Y16" s="20">
        <v>3750000</v>
      </c>
      <c r="Z16" s="21">
        <v>-100</v>
      </c>
      <c r="AA16" s="22">
        <v>-15000000</v>
      </c>
    </row>
    <row r="17" spans="1:27" ht="13.5" x14ac:dyDescent="0.25">
      <c r="A17" s="23" t="s">
        <v>45</v>
      </c>
      <c r="B17" s="17" t="s">
        <v>32</v>
      </c>
      <c r="C17" s="18">
        <v>2882816164</v>
      </c>
      <c r="D17" s="18"/>
      <c r="E17" s="19">
        <v>2507725810</v>
      </c>
      <c r="F17" s="20">
        <v>3016376499</v>
      </c>
      <c r="G17" s="24">
        <v>2773542398</v>
      </c>
      <c r="H17" s="24">
        <v>392293327</v>
      </c>
      <c r="I17" s="24">
        <v>66583092</v>
      </c>
      <c r="J17" s="20">
        <v>3232418817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3232418817</v>
      </c>
      <c r="X17" s="20">
        <v>1080938055</v>
      </c>
      <c r="Y17" s="24">
        <v>2151480762</v>
      </c>
      <c r="Z17" s="25">
        <v>199.03830307833874</v>
      </c>
      <c r="AA17" s="26">
        <v>3016376499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3200000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3200000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2882815838</v>
      </c>
      <c r="D25" s="29">
        <f t="shared" ref="D25:Y25" si="1">SUM(D15:D24)</f>
        <v>0</v>
      </c>
      <c r="E25" s="35">
        <f t="shared" si="1"/>
        <v>2495925810</v>
      </c>
      <c r="F25" s="36">
        <f t="shared" si="1"/>
        <v>3004576499</v>
      </c>
      <c r="G25" s="36">
        <f t="shared" si="1"/>
        <v>2773542398</v>
      </c>
      <c r="H25" s="36">
        <f t="shared" si="1"/>
        <v>392293327</v>
      </c>
      <c r="I25" s="36">
        <f t="shared" si="1"/>
        <v>66583092</v>
      </c>
      <c r="J25" s="36">
        <f t="shared" si="1"/>
        <v>3232418817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3232418817</v>
      </c>
      <c r="X25" s="36">
        <f t="shared" si="1"/>
        <v>1077188055</v>
      </c>
      <c r="Y25" s="36">
        <f t="shared" si="1"/>
        <v>2155230762</v>
      </c>
      <c r="Z25" s="37">
        <f>+IF(X25&lt;&gt;0,+(Y25/X25)*100,0)</f>
        <v>200.07934102091394</v>
      </c>
      <c r="AA25" s="38">
        <f>SUM(AA15:AA24)</f>
        <v>3004576499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4113520598</v>
      </c>
      <c r="D26" s="29">
        <f>+D13+D25</f>
        <v>0</v>
      </c>
      <c r="E26" s="30">
        <f t="shared" si="2"/>
        <v>4157148607</v>
      </c>
      <c r="F26" s="31">
        <f t="shared" si="2"/>
        <v>4704645520</v>
      </c>
      <c r="G26" s="31">
        <f t="shared" si="2"/>
        <v>3977241870</v>
      </c>
      <c r="H26" s="31">
        <f t="shared" si="2"/>
        <v>432837130</v>
      </c>
      <c r="I26" s="31">
        <f t="shared" si="2"/>
        <v>295633120</v>
      </c>
      <c r="J26" s="31">
        <f t="shared" si="2"/>
        <v>4705712120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4705712120</v>
      </c>
      <c r="X26" s="31">
        <f t="shared" si="2"/>
        <v>1783122670</v>
      </c>
      <c r="Y26" s="31">
        <f t="shared" si="2"/>
        <v>2922589450</v>
      </c>
      <c r="Z26" s="32">
        <f>+IF(X26&lt;&gt;0,+(Y26/X26)*100,0)</f>
        <v>163.90288223972834</v>
      </c>
      <c r="AA26" s="33">
        <f>+AA13+AA25</f>
        <v>4704645520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-5194</v>
      </c>
      <c r="D31" s="18"/>
      <c r="E31" s="19">
        <v>-17793</v>
      </c>
      <c r="F31" s="20">
        <v>-17793</v>
      </c>
      <c r="G31" s="20">
        <v>-20120</v>
      </c>
      <c r="H31" s="20">
        <v>-1001</v>
      </c>
      <c r="I31" s="20">
        <v>-1014</v>
      </c>
      <c r="J31" s="20">
        <v>-22135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-22135</v>
      </c>
      <c r="X31" s="20">
        <v>-17793</v>
      </c>
      <c r="Y31" s="20">
        <v>-4342</v>
      </c>
      <c r="Z31" s="21">
        <v>24.402855055358849</v>
      </c>
      <c r="AA31" s="22">
        <v>-17793</v>
      </c>
    </row>
    <row r="32" spans="1:27" ht="13.5" x14ac:dyDescent="0.25">
      <c r="A32" s="23" t="s">
        <v>59</v>
      </c>
      <c r="B32" s="17" t="s">
        <v>32</v>
      </c>
      <c r="C32" s="18">
        <v>312407907</v>
      </c>
      <c r="D32" s="18"/>
      <c r="E32" s="19">
        <v>153947496</v>
      </c>
      <c r="F32" s="20">
        <v>153947496</v>
      </c>
      <c r="G32" s="20">
        <v>85547281</v>
      </c>
      <c r="H32" s="20">
        <v>22287525</v>
      </c>
      <c r="I32" s="20">
        <v>42711594</v>
      </c>
      <c r="J32" s="20">
        <v>150546400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150546400</v>
      </c>
      <c r="X32" s="20">
        <v>47430859</v>
      </c>
      <c r="Y32" s="20">
        <v>103115541</v>
      </c>
      <c r="Z32" s="21">
        <v>217.40179953308458</v>
      </c>
      <c r="AA32" s="22">
        <v>153947496</v>
      </c>
    </row>
    <row r="33" spans="1:27" ht="13.5" x14ac:dyDescent="0.25">
      <c r="A33" s="23" t="s">
        <v>60</v>
      </c>
      <c r="B33" s="17" t="s">
        <v>32</v>
      </c>
      <c r="C33" s="18">
        <v>130549378</v>
      </c>
      <c r="D33" s="18"/>
      <c r="E33" s="19">
        <v>-33001333</v>
      </c>
      <c r="F33" s="20">
        <v>1728767</v>
      </c>
      <c r="G33" s="20">
        <v>-96689073</v>
      </c>
      <c r="H33" s="20">
        <v>-12374201</v>
      </c>
      <c r="I33" s="20">
        <v>-7940046</v>
      </c>
      <c r="J33" s="20">
        <v>-117003320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-117003320</v>
      </c>
      <c r="X33" s="20">
        <v>3438016</v>
      </c>
      <c r="Y33" s="20">
        <v>-120441336</v>
      </c>
      <c r="Z33" s="21">
        <v>-3503.222090880322</v>
      </c>
      <c r="AA33" s="22">
        <v>1728767</v>
      </c>
    </row>
    <row r="34" spans="1:27" ht="13.5" x14ac:dyDescent="0.25">
      <c r="A34" s="23" t="s">
        <v>61</v>
      </c>
      <c r="B34" s="17" t="s">
        <v>32</v>
      </c>
      <c r="C34" s="18">
        <v>-409211</v>
      </c>
      <c r="D34" s="18"/>
      <c r="E34" s="19">
        <v>6264760</v>
      </c>
      <c r="F34" s="20">
        <v>6264760</v>
      </c>
      <c r="G34" s="20">
        <v>-5099</v>
      </c>
      <c r="H34" s="20"/>
      <c r="I34" s="20"/>
      <c r="J34" s="20">
        <v>-5099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-5099</v>
      </c>
      <c r="X34" s="20">
        <v>1566192</v>
      </c>
      <c r="Y34" s="20">
        <v>-1571291</v>
      </c>
      <c r="Z34" s="21">
        <v>-100.32556672489707</v>
      </c>
      <c r="AA34" s="22">
        <v>6264760</v>
      </c>
    </row>
    <row r="35" spans="1:27" ht="13.5" x14ac:dyDescent="0.25">
      <c r="A35" s="23" t="s">
        <v>39</v>
      </c>
      <c r="B35" s="17" t="s">
        <v>32</v>
      </c>
      <c r="C35" s="18">
        <v>219262500</v>
      </c>
      <c r="D35" s="18"/>
      <c r="E35" s="19">
        <v>104746495</v>
      </c>
      <c r="F35" s="20">
        <v>115013356</v>
      </c>
      <c r="G35" s="20">
        <v>192977889</v>
      </c>
      <c r="H35" s="20">
        <v>16657019</v>
      </c>
      <c r="I35" s="20">
        <v>-146279982</v>
      </c>
      <c r="J35" s="20">
        <v>63354926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63354926</v>
      </c>
      <c r="X35" s="20">
        <v>50609173</v>
      </c>
      <c r="Y35" s="20">
        <v>12745753</v>
      </c>
      <c r="Z35" s="21">
        <v>25.184669585491942</v>
      </c>
      <c r="AA35" s="22">
        <v>115013356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661805380</v>
      </c>
      <c r="D37" s="29">
        <f t="shared" ref="D37:Y37" si="3">SUM(D29:D36)</f>
        <v>0</v>
      </c>
      <c r="E37" s="30">
        <f t="shared" si="3"/>
        <v>231939625</v>
      </c>
      <c r="F37" s="31">
        <f t="shared" si="3"/>
        <v>276936586</v>
      </c>
      <c r="G37" s="31">
        <f t="shared" si="3"/>
        <v>181810878</v>
      </c>
      <c r="H37" s="31">
        <f t="shared" si="3"/>
        <v>26569342</v>
      </c>
      <c r="I37" s="31">
        <f t="shared" si="3"/>
        <v>-111509448</v>
      </c>
      <c r="J37" s="31">
        <f t="shared" si="3"/>
        <v>96870772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96870772</v>
      </c>
      <c r="X37" s="31">
        <f t="shared" si="3"/>
        <v>103026447</v>
      </c>
      <c r="Y37" s="31">
        <f t="shared" si="3"/>
        <v>-6155675</v>
      </c>
      <c r="Z37" s="32">
        <f>+IF(X37&lt;&gt;0,+(Y37/X37)*100,0)</f>
        <v>-5.9748493510603158</v>
      </c>
      <c r="AA37" s="33">
        <f>SUM(AA29:AA36)</f>
        <v>276936586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-2550</v>
      </c>
      <c r="X40" s="20"/>
      <c r="Y40" s="20">
        <v>-2550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106225271</v>
      </c>
      <c r="J43" s="36">
        <f t="shared" si="4"/>
        <v>106225271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106225271</v>
      </c>
      <c r="X43" s="36">
        <f t="shared" si="4"/>
        <v>0</v>
      </c>
      <c r="Y43" s="36">
        <f t="shared" si="4"/>
        <v>106225271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768033200</v>
      </c>
      <c r="D44" s="29">
        <f>+D37+D43</f>
        <v>0</v>
      </c>
      <c r="E44" s="30">
        <f t="shared" si="5"/>
        <v>231939625</v>
      </c>
      <c r="F44" s="31">
        <f t="shared" si="5"/>
        <v>276936586</v>
      </c>
      <c r="G44" s="31">
        <f t="shared" si="5"/>
        <v>181810878</v>
      </c>
      <c r="H44" s="31">
        <f t="shared" si="5"/>
        <v>26569342</v>
      </c>
      <c r="I44" s="31">
        <f t="shared" si="5"/>
        <v>-5284177</v>
      </c>
      <c r="J44" s="31">
        <f t="shared" si="5"/>
        <v>203096043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203096043</v>
      </c>
      <c r="X44" s="31">
        <f t="shared" si="5"/>
        <v>103026447</v>
      </c>
      <c r="Y44" s="31">
        <f t="shared" si="5"/>
        <v>100069596</v>
      </c>
      <c r="Z44" s="32">
        <f>+IF(X44&lt;&gt;0,+(Y44/X44)*100,0)</f>
        <v>97.13000779304754</v>
      </c>
      <c r="AA44" s="33">
        <f>+AA37+AA43</f>
        <v>276936586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3345487398</v>
      </c>
      <c r="D45" s="42">
        <f t="shared" si="6"/>
        <v>0</v>
      </c>
      <c r="E45" s="43">
        <f t="shared" si="6"/>
        <v>3925208982</v>
      </c>
      <c r="F45" s="44">
        <f t="shared" si="6"/>
        <v>4427708934</v>
      </c>
      <c r="G45" s="44">
        <f t="shared" si="6"/>
        <v>3795430992</v>
      </c>
      <c r="H45" s="44">
        <f t="shared" si="6"/>
        <v>406267788</v>
      </c>
      <c r="I45" s="44">
        <f t="shared" si="6"/>
        <v>300917297</v>
      </c>
      <c r="J45" s="44">
        <f t="shared" si="6"/>
        <v>4502616077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4502616077</v>
      </c>
      <c r="X45" s="44">
        <f t="shared" si="6"/>
        <v>1680096223</v>
      </c>
      <c r="Y45" s="44">
        <f t="shared" si="6"/>
        <v>2822519854</v>
      </c>
      <c r="Z45" s="45">
        <f>+IF(X45&lt;&gt;0,+(Y45/X45)*100,0)</f>
        <v>167.99751200916782</v>
      </c>
      <c r="AA45" s="46">
        <f>+AA26-AA44</f>
        <v>4427708934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3543870187</v>
      </c>
      <c r="D47" s="18"/>
      <c r="E47" s="19">
        <v>4024841421</v>
      </c>
      <c r="F47" s="20">
        <v>4024841421</v>
      </c>
      <c r="G47" s="20">
        <v>3903423935</v>
      </c>
      <c r="H47" s="20">
        <v>-71453954</v>
      </c>
      <c r="I47" s="20">
        <v>48279385</v>
      </c>
      <c r="J47" s="20">
        <v>3880249366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3880249366</v>
      </c>
      <c r="X47" s="20">
        <v>1002027665</v>
      </c>
      <c r="Y47" s="20">
        <v>2878221701</v>
      </c>
      <c r="Z47" s="47">
        <v>287.23974412423036</v>
      </c>
      <c r="AA47" s="22">
        <v>4024841421</v>
      </c>
    </row>
    <row r="48" spans="1:27" ht="13.5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3544924162</v>
      </c>
      <c r="D50" s="50">
        <f t="shared" ref="D50:Y50" si="7">SUM(D47:D49)</f>
        <v>0</v>
      </c>
      <c r="E50" s="51">
        <f t="shared" si="7"/>
        <v>4024841421</v>
      </c>
      <c r="F50" s="52">
        <f t="shared" si="7"/>
        <v>4024841421</v>
      </c>
      <c r="G50" s="52">
        <f t="shared" si="7"/>
        <v>3903423935</v>
      </c>
      <c r="H50" s="52">
        <f t="shared" si="7"/>
        <v>-71453954</v>
      </c>
      <c r="I50" s="52">
        <f t="shared" si="7"/>
        <v>49333361</v>
      </c>
      <c r="J50" s="52">
        <f t="shared" si="7"/>
        <v>3881303342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3881303342</v>
      </c>
      <c r="X50" s="52">
        <f t="shared" si="7"/>
        <v>1002027665</v>
      </c>
      <c r="Y50" s="52">
        <f t="shared" si="7"/>
        <v>2879275677</v>
      </c>
      <c r="Z50" s="53">
        <f>+IF(X50&lt;&gt;0,+(Y50/X50)*100,0)</f>
        <v>287.34492844566324</v>
      </c>
      <c r="AA50" s="54">
        <f>SUM(AA47:AA49)</f>
        <v>4024841421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18" sqref="AD1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399424308</v>
      </c>
      <c r="D7" s="18"/>
      <c r="E7" s="19">
        <v>426095644</v>
      </c>
      <c r="F7" s="20">
        <v>426095644</v>
      </c>
      <c r="G7" s="20">
        <v>409588839</v>
      </c>
      <c r="H7" s="20">
        <v>8235819</v>
      </c>
      <c r="I7" s="20">
        <v>7256082</v>
      </c>
      <c r="J7" s="20">
        <v>425080740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425080740</v>
      </c>
      <c r="X7" s="20">
        <v>106523925</v>
      </c>
      <c r="Y7" s="20">
        <v>318556815</v>
      </c>
      <c r="Z7" s="21">
        <v>299.04719996000898</v>
      </c>
      <c r="AA7" s="22">
        <v>426095644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1044876</v>
      </c>
      <c r="H8" s="20">
        <v>995128</v>
      </c>
      <c r="I8" s="20">
        <v>1222827</v>
      </c>
      <c r="J8" s="20">
        <v>3262831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3262831</v>
      </c>
      <c r="X8" s="20"/>
      <c r="Y8" s="20">
        <v>3262831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420642776</v>
      </c>
      <c r="D11" s="18"/>
      <c r="E11" s="19">
        <v>44745417</v>
      </c>
      <c r="F11" s="20">
        <v>44745417</v>
      </c>
      <c r="G11" s="24">
        <v>425725803</v>
      </c>
      <c r="H11" s="24">
        <v>1820075</v>
      </c>
      <c r="I11" s="24">
        <v>2168015</v>
      </c>
      <c r="J11" s="20">
        <v>429713893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429713893</v>
      </c>
      <c r="X11" s="20">
        <v>11186364</v>
      </c>
      <c r="Y11" s="24">
        <v>418527529</v>
      </c>
      <c r="Z11" s="25">
        <v>3741.4081018640195</v>
      </c>
      <c r="AA11" s="26">
        <v>44745417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820067084</v>
      </c>
      <c r="D13" s="29">
        <f>SUM(D6:D12)</f>
        <v>0</v>
      </c>
      <c r="E13" s="30">
        <f t="shared" si="0"/>
        <v>470841061</v>
      </c>
      <c r="F13" s="31">
        <f t="shared" si="0"/>
        <v>470841061</v>
      </c>
      <c r="G13" s="31">
        <f t="shared" si="0"/>
        <v>836359518</v>
      </c>
      <c r="H13" s="31">
        <f t="shared" si="0"/>
        <v>11051022</v>
      </c>
      <c r="I13" s="31">
        <f t="shared" si="0"/>
        <v>10646924</v>
      </c>
      <c r="J13" s="31">
        <f t="shared" si="0"/>
        <v>858057464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858057464</v>
      </c>
      <c r="X13" s="31">
        <f t="shared" si="0"/>
        <v>117710289</v>
      </c>
      <c r="Y13" s="31">
        <f t="shared" si="0"/>
        <v>740347175</v>
      </c>
      <c r="Z13" s="32">
        <f>+IF(X13&lt;&gt;0,+(Y13/X13)*100,0)</f>
        <v>628.95706168897436</v>
      </c>
      <c r="AA13" s="33">
        <f>SUM(AA6:AA12)</f>
        <v>470841061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1636134629</v>
      </c>
      <c r="D17" s="18"/>
      <c r="E17" s="19">
        <v>1558969764</v>
      </c>
      <c r="F17" s="20">
        <v>1570969764</v>
      </c>
      <c r="G17" s="24">
        <v>1615228891</v>
      </c>
      <c r="H17" s="24">
        <v>206876316</v>
      </c>
      <c r="I17" s="24">
        <v>-9647097</v>
      </c>
      <c r="J17" s="20">
        <v>1812458110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1812458110</v>
      </c>
      <c r="X17" s="20">
        <v>390537591</v>
      </c>
      <c r="Y17" s="24">
        <v>1421920519</v>
      </c>
      <c r="Z17" s="25">
        <v>364.09312490484427</v>
      </c>
      <c r="AA17" s="26">
        <v>1570969764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1636134629</v>
      </c>
      <c r="D25" s="29">
        <f t="shared" ref="D25:Y25" si="1">SUM(D15:D24)</f>
        <v>0</v>
      </c>
      <c r="E25" s="35">
        <f t="shared" si="1"/>
        <v>1558969764</v>
      </c>
      <c r="F25" s="36">
        <f t="shared" si="1"/>
        <v>1570969764</v>
      </c>
      <c r="G25" s="36">
        <f t="shared" si="1"/>
        <v>1615228891</v>
      </c>
      <c r="H25" s="36">
        <f t="shared" si="1"/>
        <v>206876316</v>
      </c>
      <c r="I25" s="36">
        <f t="shared" si="1"/>
        <v>-9647097</v>
      </c>
      <c r="J25" s="36">
        <f t="shared" si="1"/>
        <v>1812458110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1812458110</v>
      </c>
      <c r="X25" s="36">
        <f t="shared" si="1"/>
        <v>390537591</v>
      </c>
      <c r="Y25" s="36">
        <f t="shared" si="1"/>
        <v>1421920519</v>
      </c>
      <c r="Z25" s="37">
        <f>+IF(X25&lt;&gt;0,+(Y25/X25)*100,0)</f>
        <v>364.09312490484427</v>
      </c>
      <c r="AA25" s="38">
        <f>SUM(AA15:AA24)</f>
        <v>1570969764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2456201713</v>
      </c>
      <c r="D26" s="29">
        <f>+D13+D25</f>
        <v>0</v>
      </c>
      <c r="E26" s="30">
        <f t="shared" si="2"/>
        <v>2029810825</v>
      </c>
      <c r="F26" s="31">
        <f t="shared" si="2"/>
        <v>2041810825</v>
      </c>
      <c r="G26" s="31">
        <f t="shared" si="2"/>
        <v>2451588409</v>
      </c>
      <c r="H26" s="31">
        <f t="shared" si="2"/>
        <v>217927338</v>
      </c>
      <c r="I26" s="31">
        <f t="shared" si="2"/>
        <v>999827</v>
      </c>
      <c r="J26" s="31">
        <f t="shared" si="2"/>
        <v>2670515574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2670515574</v>
      </c>
      <c r="X26" s="31">
        <f t="shared" si="2"/>
        <v>508247880</v>
      </c>
      <c r="Y26" s="31">
        <f t="shared" si="2"/>
        <v>2162267694</v>
      </c>
      <c r="Z26" s="32">
        <f>+IF(X26&lt;&gt;0,+(Y26/X26)*100,0)</f>
        <v>425.43565435039295</v>
      </c>
      <c r="AA26" s="33">
        <f>+AA13+AA25</f>
        <v>2041810825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165423120</v>
      </c>
      <c r="D35" s="18"/>
      <c r="E35" s="19">
        <v>72538862</v>
      </c>
      <c r="F35" s="20">
        <v>72538862</v>
      </c>
      <c r="G35" s="20">
        <v>153379164</v>
      </c>
      <c r="H35" s="20">
        <v>16921749</v>
      </c>
      <c r="I35" s="20">
        <v>2114802</v>
      </c>
      <c r="J35" s="20">
        <v>172415715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172415715</v>
      </c>
      <c r="X35" s="20">
        <v>18134709</v>
      </c>
      <c r="Y35" s="20">
        <v>154281006</v>
      </c>
      <c r="Z35" s="21">
        <v>850.74983006344348</v>
      </c>
      <c r="AA35" s="22">
        <v>72538862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165423120</v>
      </c>
      <c r="D37" s="29">
        <f t="shared" ref="D37:Y37" si="3">SUM(D29:D36)</f>
        <v>0</v>
      </c>
      <c r="E37" s="30">
        <f t="shared" si="3"/>
        <v>72538862</v>
      </c>
      <c r="F37" s="31">
        <f t="shared" si="3"/>
        <v>72538862</v>
      </c>
      <c r="G37" s="31">
        <f t="shared" si="3"/>
        <v>153379164</v>
      </c>
      <c r="H37" s="31">
        <f t="shared" si="3"/>
        <v>16921749</v>
      </c>
      <c r="I37" s="31">
        <f t="shared" si="3"/>
        <v>2114802</v>
      </c>
      <c r="J37" s="31">
        <f t="shared" si="3"/>
        <v>172415715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172415715</v>
      </c>
      <c r="X37" s="31">
        <f t="shared" si="3"/>
        <v>18134709</v>
      </c>
      <c r="Y37" s="31">
        <f t="shared" si="3"/>
        <v>154281006</v>
      </c>
      <c r="Z37" s="32">
        <f>+IF(X37&lt;&gt;0,+(Y37/X37)*100,0)</f>
        <v>850.74983006344348</v>
      </c>
      <c r="AA37" s="33">
        <f>SUM(AA29:AA36)</f>
        <v>72538862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165423120</v>
      </c>
      <c r="D44" s="29">
        <f>+D37+D43</f>
        <v>0</v>
      </c>
      <c r="E44" s="30">
        <f t="shared" si="5"/>
        <v>72538862</v>
      </c>
      <c r="F44" s="31">
        <f t="shared" si="5"/>
        <v>72538862</v>
      </c>
      <c r="G44" s="31">
        <f t="shared" si="5"/>
        <v>153379164</v>
      </c>
      <c r="H44" s="31">
        <f t="shared" si="5"/>
        <v>16921749</v>
      </c>
      <c r="I44" s="31">
        <f t="shared" si="5"/>
        <v>2114802</v>
      </c>
      <c r="J44" s="31">
        <f t="shared" si="5"/>
        <v>172415715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172415715</v>
      </c>
      <c r="X44" s="31">
        <f t="shared" si="5"/>
        <v>18134709</v>
      </c>
      <c r="Y44" s="31">
        <f t="shared" si="5"/>
        <v>154281006</v>
      </c>
      <c r="Z44" s="32">
        <f>+IF(X44&lt;&gt;0,+(Y44/X44)*100,0)</f>
        <v>850.74983006344348</v>
      </c>
      <c r="AA44" s="33">
        <f>+AA37+AA43</f>
        <v>72538862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2290778593</v>
      </c>
      <c r="D45" s="42">
        <f t="shared" si="6"/>
        <v>0</v>
      </c>
      <c r="E45" s="43">
        <f t="shared" si="6"/>
        <v>1957271963</v>
      </c>
      <c r="F45" s="44">
        <f t="shared" si="6"/>
        <v>1969271963</v>
      </c>
      <c r="G45" s="44">
        <f t="shared" si="6"/>
        <v>2298209245</v>
      </c>
      <c r="H45" s="44">
        <f t="shared" si="6"/>
        <v>201005589</v>
      </c>
      <c r="I45" s="44">
        <f t="shared" si="6"/>
        <v>-1114975</v>
      </c>
      <c r="J45" s="44">
        <f t="shared" si="6"/>
        <v>2498099859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2498099859</v>
      </c>
      <c r="X45" s="44">
        <f t="shared" si="6"/>
        <v>490113171</v>
      </c>
      <c r="Y45" s="44">
        <f t="shared" si="6"/>
        <v>2007986688</v>
      </c>
      <c r="Z45" s="45">
        <f>+IF(X45&lt;&gt;0,+(Y45/X45)*100,0)</f>
        <v>409.69857714760332</v>
      </c>
      <c r="AA45" s="46">
        <f>+AA26-AA44</f>
        <v>1969271963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3443384315</v>
      </c>
      <c r="D47" s="18"/>
      <c r="E47" s="19">
        <v>4001214200</v>
      </c>
      <c r="F47" s="20">
        <v>4001214200</v>
      </c>
      <c r="G47" s="20">
        <v>3511037209</v>
      </c>
      <c r="H47" s="20">
        <v>9552779</v>
      </c>
      <c r="I47" s="20">
        <v>7279732</v>
      </c>
      <c r="J47" s="20">
        <v>3527869720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3527869720</v>
      </c>
      <c r="X47" s="20">
        <v>1000303548</v>
      </c>
      <c r="Y47" s="20">
        <v>2527566172</v>
      </c>
      <c r="Z47" s="47">
        <v>252.67991671664052</v>
      </c>
      <c r="AA47" s="22">
        <v>4001214200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3443384315</v>
      </c>
      <c r="D50" s="50">
        <f t="shared" ref="D50:Y50" si="7">SUM(D47:D49)</f>
        <v>0</v>
      </c>
      <c r="E50" s="51">
        <f t="shared" si="7"/>
        <v>4001214200</v>
      </c>
      <c r="F50" s="52">
        <f t="shared" si="7"/>
        <v>4001214200</v>
      </c>
      <c r="G50" s="52">
        <f t="shared" si="7"/>
        <v>3511037209</v>
      </c>
      <c r="H50" s="52">
        <f t="shared" si="7"/>
        <v>9552779</v>
      </c>
      <c r="I50" s="52">
        <f t="shared" si="7"/>
        <v>7279732</v>
      </c>
      <c r="J50" s="52">
        <f t="shared" si="7"/>
        <v>3527869720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3527869720</v>
      </c>
      <c r="X50" s="52">
        <f t="shared" si="7"/>
        <v>1000303548</v>
      </c>
      <c r="Y50" s="52">
        <f t="shared" si="7"/>
        <v>2527566172</v>
      </c>
      <c r="Z50" s="53">
        <f>+IF(X50&lt;&gt;0,+(Y50/X50)*100,0)</f>
        <v>252.67991671664052</v>
      </c>
      <c r="AA50" s="54">
        <f>SUM(AA47:AA49)</f>
        <v>4001214200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762669120</v>
      </c>
      <c r="F6" s="20">
        <v>762669120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190667280</v>
      </c>
      <c r="Y6" s="20">
        <v>-190667280</v>
      </c>
      <c r="Z6" s="21">
        <v>-100</v>
      </c>
      <c r="AA6" s="22">
        <v>762669120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-166523170</v>
      </c>
      <c r="F7" s="20">
        <v>-166523170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-41630793</v>
      </c>
      <c r="Y7" s="20">
        <v>41630793</v>
      </c>
      <c r="Z7" s="21">
        <v>-100</v>
      </c>
      <c r="AA7" s="22">
        <v>-166523170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-4950060</v>
      </c>
      <c r="Y10" s="20">
        <v>4950060</v>
      </c>
      <c r="Z10" s="21">
        <v>-100</v>
      </c>
      <c r="AA10" s="22">
        <v>-19800230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14114120</v>
      </c>
      <c r="F11" s="20">
        <v>14114120</v>
      </c>
      <c r="G11" s="24"/>
      <c r="H11" s="24">
        <v>46100910</v>
      </c>
      <c r="I11" s="24">
        <v>208325129</v>
      </c>
      <c r="J11" s="20">
        <v>254426039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254426039</v>
      </c>
      <c r="X11" s="20">
        <v>3528531</v>
      </c>
      <c r="Y11" s="24">
        <v>250897508</v>
      </c>
      <c r="Z11" s="25">
        <v>7110.5371612152485</v>
      </c>
      <c r="AA11" s="26">
        <v>14114120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590459840</v>
      </c>
      <c r="F13" s="31">
        <f t="shared" si="0"/>
        <v>590459840</v>
      </c>
      <c r="G13" s="31">
        <f t="shared" si="0"/>
        <v>0</v>
      </c>
      <c r="H13" s="31">
        <f t="shared" si="0"/>
        <v>46100910</v>
      </c>
      <c r="I13" s="31">
        <f t="shared" si="0"/>
        <v>208325129</v>
      </c>
      <c r="J13" s="31">
        <f t="shared" si="0"/>
        <v>254426039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254426039</v>
      </c>
      <c r="X13" s="31">
        <f t="shared" si="0"/>
        <v>147614958</v>
      </c>
      <c r="Y13" s="31">
        <f t="shared" si="0"/>
        <v>106811081</v>
      </c>
      <c r="Z13" s="32">
        <f>+IF(X13&lt;&gt;0,+(Y13/X13)*100,0)</f>
        <v>72.35789817451969</v>
      </c>
      <c r="AA13" s="33">
        <f>SUM(AA6:AA12)</f>
        <v>590459840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80904524</v>
      </c>
      <c r="D17" s="18"/>
      <c r="E17" s="19">
        <v>327659160</v>
      </c>
      <c r="F17" s="20">
        <v>327659160</v>
      </c>
      <c r="G17" s="24"/>
      <c r="H17" s="24">
        <v>77820763</v>
      </c>
      <c r="I17" s="24">
        <v>14721608</v>
      </c>
      <c r="J17" s="20">
        <v>92542371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92542371</v>
      </c>
      <c r="X17" s="20">
        <v>33429906</v>
      </c>
      <c r="Y17" s="24">
        <v>59112465</v>
      </c>
      <c r="Z17" s="25">
        <v>176.82510085430692</v>
      </c>
      <c r="AA17" s="26">
        <v>327659160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3200000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3200000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80904524</v>
      </c>
      <c r="D25" s="29">
        <f t="shared" ref="D25:Y25" si="1">SUM(D15:D24)</f>
        <v>0</v>
      </c>
      <c r="E25" s="35">
        <f t="shared" si="1"/>
        <v>330859160</v>
      </c>
      <c r="F25" s="36">
        <f t="shared" si="1"/>
        <v>330859160</v>
      </c>
      <c r="G25" s="36">
        <f t="shared" si="1"/>
        <v>0</v>
      </c>
      <c r="H25" s="36">
        <f t="shared" si="1"/>
        <v>77820763</v>
      </c>
      <c r="I25" s="36">
        <f t="shared" si="1"/>
        <v>14721608</v>
      </c>
      <c r="J25" s="36">
        <f t="shared" si="1"/>
        <v>92542371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92542371</v>
      </c>
      <c r="X25" s="36">
        <f t="shared" si="1"/>
        <v>33429906</v>
      </c>
      <c r="Y25" s="36">
        <f t="shared" si="1"/>
        <v>59112465</v>
      </c>
      <c r="Z25" s="37">
        <f>+IF(X25&lt;&gt;0,+(Y25/X25)*100,0)</f>
        <v>176.82510085430692</v>
      </c>
      <c r="AA25" s="38">
        <f>SUM(AA15:AA24)</f>
        <v>330859160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80904524</v>
      </c>
      <c r="D26" s="29">
        <f>+D13+D25</f>
        <v>0</v>
      </c>
      <c r="E26" s="30">
        <f t="shared" si="2"/>
        <v>921319000</v>
      </c>
      <c r="F26" s="31">
        <f t="shared" si="2"/>
        <v>921319000</v>
      </c>
      <c r="G26" s="31">
        <f t="shared" si="2"/>
        <v>0</v>
      </c>
      <c r="H26" s="31">
        <f t="shared" si="2"/>
        <v>123921673</v>
      </c>
      <c r="I26" s="31">
        <f t="shared" si="2"/>
        <v>223046737</v>
      </c>
      <c r="J26" s="31">
        <f t="shared" si="2"/>
        <v>346968410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346968410</v>
      </c>
      <c r="X26" s="31">
        <f t="shared" si="2"/>
        <v>181044864</v>
      </c>
      <c r="Y26" s="31">
        <f t="shared" si="2"/>
        <v>165923546</v>
      </c>
      <c r="Z26" s="32">
        <f>+IF(X26&lt;&gt;0,+(Y26/X26)*100,0)</f>
        <v>91.647750913276397</v>
      </c>
      <c r="AA26" s="33">
        <f>+AA13+AA25</f>
        <v>921319000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60798457</v>
      </c>
      <c r="D32" s="18"/>
      <c r="E32" s="19">
        <v>32450040</v>
      </c>
      <c r="F32" s="20">
        <v>32450040</v>
      </c>
      <c r="G32" s="20"/>
      <c r="H32" s="20">
        <v>-5987724</v>
      </c>
      <c r="I32" s="20">
        <v>29504016</v>
      </c>
      <c r="J32" s="20">
        <v>23516292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23516292</v>
      </c>
      <c r="X32" s="20">
        <v>8112510</v>
      </c>
      <c r="Y32" s="20">
        <v>15403782</v>
      </c>
      <c r="Z32" s="21">
        <v>189.87689383433735</v>
      </c>
      <c r="AA32" s="22">
        <v>32450040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-2279000</v>
      </c>
      <c r="F33" s="20">
        <v>-2279000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-569751</v>
      </c>
      <c r="Y33" s="20">
        <v>569751</v>
      </c>
      <c r="Z33" s="21">
        <v>-100</v>
      </c>
      <c r="AA33" s="22">
        <v>-2279000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6264760</v>
      </c>
      <c r="F34" s="20">
        <v>6264760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1566192</v>
      </c>
      <c r="Y34" s="20">
        <v>-1566192</v>
      </c>
      <c r="Z34" s="21">
        <v>-100</v>
      </c>
      <c r="AA34" s="22">
        <v>6264760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-851936</v>
      </c>
      <c r="I35" s="20">
        <v>-148687588</v>
      </c>
      <c r="J35" s="20">
        <v>-149539524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-149539524</v>
      </c>
      <c r="X35" s="20"/>
      <c r="Y35" s="20">
        <v>-149539524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60798457</v>
      </c>
      <c r="D37" s="29">
        <f t="shared" ref="D37:Y37" si="3">SUM(D29:D36)</f>
        <v>0</v>
      </c>
      <c r="E37" s="30">
        <f t="shared" si="3"/>
        <v>36435800</v>
      </c>
      <c r="F37" s="31">
        <f t="shared" si="3"/>
        <v>36435800</v>
      </c>
      <c r="G37" s="31">
        <f t="shared" si="3"/>
        <v>0</v>
      </c>
      <c r="H37" s="31">
        <f t="shared" si="3"/>
        <v>-6839660</v>
      </c>
      <c r="I37" s="31">
        <f t="shared" si="3"/>
        <v>-119183572</v>
      </c>
      <c r="J37" s="31">
        <f t="shared" si="3"/>
        <v>-126023232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-126023232</v>
      </c>
      <c r="X37" s="31">
        <f t="shared" si="3"/>
        <v>9108951</v>
      </c>
      <c r="Y37" s="31">
        <f t="shared" si="3"/>
        <v>-135132183</v>
      </c>
      <c r="Z37" s="32">
        <f>+IF(X37&lt;&gt;0,+(Y37/X37)*100,0)</f>
        <v>-1483.5098245670658</v>
      </c>
      <c r="AA37" s="33">
        <f>SUM(AA29:AA36)</f>
        <v>36435800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106227821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167026277</v>
      </c>
      <c r="D44" s="29">
        <f>+D37+D43</f>
        <v>0</v>
      </c>
      <c r="E44" s="30">
        <f t="shared" si="5"/>
        <v>36435800</v>
      </c>
      <c r="F44" s="31">
        <f t="shared" si="5"/>
        <v>36435800</v>
      </c>
      <c r="G44" s="31">
        <f t="shared" si="5"/>
        <v>0</v>
      </c>
      <c r="H44" s="31">
        <f t="shared" si="5"/>
        <v>-6839660</v>
      </c>
      <c r="I44" s="31">
        <f t="shared" si="5"/>
        <v>-12955751</v>
      </c>
      <c r="J44" s="31">
        <f t="shared" si="5"/>
        <v>-19795411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-19795411</v>
      </c>
      <c r="X44" s="31">
        <f t="shared" si="5"/>
        <v>9108951</v>
      </c>
      <c r="Y44" s="31">
        <f t="shared" si="5"/>
        <v>-28904362</v>
      </c>
      <c r="Z44" s="32">
        <f>+IF(X44&lt;&gt;0,+(Y44/X44)*100,0)</f>
        <v>-317.31822906940653</v>
      </c>
      <c r="AA44" s="33">
        <f>+AA37+AA43</f>
        <v>36435800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-86121753</v>
      </c>
      <c r="D45" s="42">
        <f t="shared" si="6"/>
        <v>0</v>
      </c>
      <c r="E45" s="43">
        <f t="shared" si="6"/>
        <v>884883200</v>
      </c>
      <c r="F45" s="44">
        <f t="shared" si="6"/>
        <v>884883200</v>
      </c>
      <c r="G45" s="44">
        <f t="shared" si="6"/>
        <v>0</v>
      </c>
      <c r="H45" s="44">
        <f t="shared" si="6"/>
        <v>130761333</v>
      </c>
      <c r="I45" s="44">
        <f t="shared" si="6"/>
        <v>236002488</v>
      </c>
      <c r="J45" s="44">
        <f t="shared" si="6"/>
        <v>366763821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366763821</v>
      </c>
      <c r="X45" s="44">
        <f t="shared" si="6"/>
        <v>171935913</v>
      </c>
      <c r="Y45" s="44">
        <f t="shared" si="6"/>
        <v>194827908</v>
      </c>
      <c r="Z45" s="45">
        <f>+IF(X45&lt;&gt;0,+(Y45/X45)*100,0)</f>
        <v>113.31426029650945</v>
      </c>
      <c r="AA45" s="46">
        <f>+AA26-AA44</f>
        <v>884883200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28735088</v>
      </c>
      <c r="D47" s="18"/>
      <c r="E47" s="19">
        <v>7673890</v>
      </c>
      <c r="F47" s="20">
        <v>7673890</v>
      </c>
      <c r="G47" s="20"/>
      <c r="H47" s="20">
        <v>-243</v>
      </c>
      <c r="I47" s="20">
        <v>28744385</v>
      </c>
      <c r="J47" s="20">
        <v>28744142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28744142</v>
      </c>
      <c r="X47" s="20">
        <v>1918473</v>
      </c>
      <c r="Y47" s="20">
        <v>26825669</v>
      </c>
      <c r="Z47" s="47">
        <v>1398.2823318337032</v>
      </c>
      <c r="AA47" s="22">
        <v>7673890</v>
      </c>
    </row>
    <row r="48" spans="1:27" ht="13.5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29789063</v>
      </c>
      <c r="D50" s="50">
        <f t="shared" ref="D50:Y50" si="7">SUM(D47:D49)</f>
        <v>0</v>
      </c>
      <c r="E50" s="51">
        <f t="shared" si="7"/>
        <v>7673890</v>
      </c>
      <c r="F50" s="52">
        <f t="shared" si="7"/>
        <v>7673890</v>
      </c>
      <c r="G50" s="52">
        <f t="shared" si="7"/>
        <v>0</v>
      </c>
      <c r="H50" s="52">
        <f t="shared" si="7"/>
        <v>-243</v>
      </c>
      <c r="I50" s="52">
        <f t="shared" si="7"/>
        <v>29798361</v>
      </c>
      <c r="J50" s="52">
        <f t="shared" si="7"/>
        <v>29798118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29798118</v>
      </c>
      <c r="X50" s="52">
        <f t="shared" si="7"/>
        <v>1918473</v>
      </c>
      <c r="Y50" s="52">
        <f t="shared" si="7"/>
        <v>27879645</v>
      </c>
      <c r="Z50" s="53">
        <f>+IF(X50&lt;&gt;0,+(Y50/X50)*100,0)</f>
        <v>1453.2206082650107</v>
      </c>
      <c r="AA50" s="54">
        <f>SUM(AA47:AA49)</f>
        <v>7673890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437513</v>
      </c>
      <c r="D6" s="18"/>
      <c r="E6" s="19">
        <v>30697438</v>
      </c>
      <c r="F6" s="20">
        <v>30697438</v>
      </c>
      <c r="G6" s="20">
        <v>370383</v>
      </c>
      <c r="H6" s="20">
        <v>494105</v>
      </c>
      <c r="I6" s="20">
        <v>1458430</v>
      </c>
      <c r="J6" s="20">
        <v>2322918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2322918</v>
      </c>
      <c r="X6" s="20">
        <v>7674420</v>
      </c>
      <c r="Y6" s="20">
        <v>-5351502</v>
      </c>
      <c r="Z6" s="21">
        <v>-69.731680048785449</v>
      </c>
      <c r="AA6" s="22">
        <v>30697438</v>
      </c>
    </row>
    <row r="7" spans="1:27" ht="13.5" x14ac:dyDescent="0.25">
      <c r="A7" s="23" t="s">
        <v>35</v>
      </c>
      <c r="B7" s="17" t="s">
        <v>32</v>
      </c>
      <c r="C7" s="18">
        <v>4716385</v>
      </c>
      <c r="D7" s="18"/>
      <c r="E7" s="19">
        <v>39010974</v>
      </c>
      <c r="F7" s="20">
        <v>39010974</v>
      </c>
      <c r="G7" s="20">
        <v>4663657</v>
      </c>
      <c r="H7" s="20">
        <v>4454715</v>
      </c>
      <c r="I7" s="20">
        <v>4453806</v>
      </c>
      <c r="J7" s="20">
        <v>13572178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13572178</v>
      </c>
      <c r="X7" s="20">
        <v>39010974</v>
      </c>
      <c r="Y7" s="20">
        <v>-25438796</v>
      </c>
      <c r="Z7" s="21">
        <v>-65.20933314815467</v>
      </c>
      <c r="AA7" s="22">
        <v>39010974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-10334</v>
      </c>
      <c r="D10" s="18"/>
      <c r="E10" s="19"/>
      <c r="F10" s="20"/>
      <c r="G10" s="20">
        <v>-6282</v>
      </c>
      <c r="H10" s="20">
        <v>-420</v>
      </c>
      <c r="I10" s="20"/>
      <c r="J10" s="20">
        <v>-6702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-6702</v>
      </c>
      <c r="X10" s="20"/>
      <c r="Y10" s="20">
        <v>-6702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5143564</v>
      </c>
      <c r="D13" s="29">
        <f>SUM(D6:D12)</f>
        <v>0</v>
      </c>
      <c r="E13" s="30">
        <f t="shared" si="0"/>
        <v>69708412</v>
      </c>
      <c r="F13" s="31">
        <f t="shared" si="0"/>
        <v>69708412</v>
      </c>
      <c r="G13" s="31">
        <f t="shared" si="0"/>
        <v>5027758</v>
      </c>
      <c r="H13" s="31">
        <f t="shared" si="0"/>
        <v>4948400</v>
      </c>
      <c r="I13" s="31">
        <f t="shared" si="0"/>
        <v>5912236</v>
      </c>
      <c r="J13" s="31">
        <f t="shared" si="0"/>
        <v>15888394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15888394</v>
      </c>
      <c r="X13" s="31">
        <f t="shared" si="0"/>
        <v>46685394</v>
      </c>
      <c r="Y13" s="31">
        <f t="shared" si="0"/>
        <v>-30797000</v>
      </c>
      <c r="Z13" s="32">
        <f>+IF(X13&lt;&gt;0,+(Y13/X13)*100,0)</f>
        <v>-65.967098831810219</v>
      </c>
      <c r="AA13" s="33">
        <f>SUM(AA6:AA12)</f>
        <v>69708412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253714</v>
      </c>
      <c r="D17" s="18"/>
      <c r="E17" s="19">
        <v>5039005</v>
      </c>
      <c r="F17" s="20">
        <v>5039005</v>
      </c>
      <c r="G17" s="24">
        <v>15409674</v>
      </c>
      <c r="H17" s="24">
        <v>-13451829</v>
      </c>
      <c r="I17" s="24">
        <v>3292884</v>
      </c>
      <c r="J17" s="20">
        <v>5250729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5250729</v>
      </c>
      <c r="X17" s="20">
        <v>1259751</v>
      </c>
      <c r="Y17" s="24">
        <v>3990978</v>
      </c>
      <c r="Z17" s="25">
        <v>316.80689279071817</v>
      </c>
      <c r="AA17" s="26">
        <v>5039005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253714</v>
      </c>
      <c r="D25" s="29">
        <f t="shared" ref="D25:Y25" si="1">SUM(D15:D24)</f>
        <v>0</v>
      </c>
      <c r="E25" s="35">
        <f t="shared" si="1"/>
        <v>5039005</v>
      </c>
      <c r="F25" s="36">
        <f t="shared" si="1"/>
        <v>5039005</v>
      </c>
      <c r="G25" s="36">
        <f t="shared" si="1"/>
        <v>15409674</v>
      </c>
      <c r="H25" s="36">
        <f t="shared" si="1"/>
        <v>-13451829</v>
      </c>
      <c r="I25" s="36">
        <f t="shared" si="1"/>
        <v>3292884</v>
      </c>
      <c r="J25" s="36">
        <f t="shared" si="1"/>
        <v>5250729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5250729</v>
      </c>
      <c r="X25" s="36">
        <f t="shared" si="1"/>
        <v>1259751</v>
      </c>
      <c r="Y25" s="36">
        <f t="shared" si="1"/>
        <v>3990978</v>
      </c>
      <c r="Z25" s="37">
        <f>+IF(X25&lt;&gt;0,+(Y25/X25)*100,0)</f>
        <v>316.80689279071817</v>
      </c>
      <c r="AA25" s="38">
        <f>SUM(AA15:AA24)</f>
        <v>5039005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5397278</v>
      </c>
      <c r="D26" s="29">
        <f>+D13+D25</f>
        <v>0</v>
      </c>
      <c r="E26" s="30">
        <f t="shared" si="2"/>
        <v>74747417</v>
      </c>
      <c r="F26" s="31">
        <f t="shared" si="2"/>
        <v>74747417</v>
      </c>
      <c r="G26" s="31">
        <f t="shared" si="2"/>
        <v>20437432</v>
      </c>
      <c r="H26" s="31">
        <f t="shared" si="2"/>
        <v>-8503429</v>
      </c>
      <c r="I26" s="31">
        <f t="shared" si="2"/>
        <v>9205120</v>
      </c>
      <c r="J26" s="31">
        <f t="shared" si="2"/>
        <v>21139123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21139123</v>
      </c>
      <c r="X26" s="31">
        <f t="shared" si="2"/>
        <v>47945145</v>
      </c>
      <c r="Y26" s="31">
        <f t="shared" si="2"/>
        <v>-26806022</v>
      </c>
      <c r="Z26" s="32">
        <f>+IF(X26&lt;&gt;0,+(Y26/X26)*100,0)</f>
        <v>-55.909773554757216</v>
      </c>
      <c r="AA26" s="33">
        <f>+AA13+AA25</f>
        <v>74747417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1186614</v>
      </c>
      <c r="D32" s="18"/>
      <c r="E32" s="19"/>
      <c r="F32" s="20"/>
      <c r="G32" s="20">
        <v>3356531</v>
      </c>
      <c r="H32" s="20">
        <v>3281603</v>
      </c>
      <c r="I32" s="20">
        <v>8244099</v>
      </c>
      <c r="J32" s="20">
        <v>14882233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14882233</v>
      </c>
      <c r="X32" s="20"/>
      <c r="Y32" s="20">
        <v>14882233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303820</v>
      </c>
      <c r="F35" s="20">
        <v>303820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-151912</v>
      </c>
      <c r="Y35" s="20">
        <v>151912</v>
      </c>
      <c r="Z35" s="21">
        <v>-100</v>
      </c>
      <c r="AA35" s="22">
        <v>303820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1186614</v>
      </c>
      <c r="D37" s="29">
        <f t="shared" ref="D37:Y37" si="3">SUM(D29:D36)</f>
        <v>0</v>
      </c>
      <c r="E37" s="30">
        <f t="shared" si="3"/>
        <v>303820</v>
      </c>
      <c r="F37" s="31">
        <f t="shared" si="3"/>
        <v>303820</v>
      </c>
      <c r="G37" s="31">
        <f t="shared" si="3"/>
        <v>3356531</v>
      </c>
      <c r="H37" s="31">
        <f t="shared" si="3"/>
        <v>3281603</v>
      </c>
      <c r="I37" s="31">
        <f t="shared" si="3"/>
        <v>8244099</v>
      </c>
      <c r="J37" s="31">
        <f t="shared" si="3"/>
        <v>14882233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14882233</v>
      </c>
      <c r="X37" s="31">
        <f t="shared" si="3"/>
        <v>-151912</v>
      </c>
      <c r="Y37" s="31">
        <f t="shared" si="3"/>
        <v>15034145</v>
      </c>
      <c r="Z37" s="32">
        <f>+IF(X37&lt;&gt;0,+(Y37/X37)*100,0)</f>
        <v>-9896.614487334773</v>
      </c>
      <c r="AA37" s="33">
        <f>SUM(AA29:AA36)</f>
        <v>303820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1186614</v>
      </c>
      <c r="D44" s="29">
        <f>+D37+D43</f>
        <v>0</v>
      </c>
      <c r="E44" s="30">
        <f t="shared" si="5"/>
        <v>303820</v>
      </c>
      <c r="F44" s="31">
        <f t="shared" si="5"/>
        <v>303820</v>
      </c>
      <c r="G44" s="31">
        <f t="shared" si="5"/>
        <v>3356531</v>
      </c>
      <c r="H44" s="31">
        <f t="shared" si="5"/>
        <v>3281603</v>
      </c>
      <c r="I44" s="31">
        <f t="shared" si="5"/>
        <v>8244099</v>
      </c>
      <c r="J44" s="31">
        <f t="shared" si="5"/>
        <v>14882233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14882233</v>
      </c>
      <c r="X44" s="31">
        <f t="shared" si="5"/>
        <v>-151912</v>
      </c>
      <c r="Y44" s="31">
        <f t="shared" si="5"/>
        <v>15034145</v>
      </c>
      <c r="Z44" s="32">
        <f>+IF(X44&lt;&gt;0,+(Y44/X44)*100,0)</f>
        <v>-9896.614487334773</v>
      </c>
      <c r="AA44" s="33">
        <f>+AA37+AA43</f>
        <v>303820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4210664</v>
      </c>
      <c r="D45" s="42">
        <f t="shared" si="6"/>
        <v>0</v>
      </c>
      <c r="E45" s="43">
        <f t="shared" si="6"/>
        <v>74443597</v>
      </c>
      <c r="F45" s="44">
        <f t="shared" si="6"/>
        <v>74443597</v>
      </c>
      <c r="G45" s="44">
        <f t="shared" si="6"/>
        <v>17080901</v>
      </c>
      <c r="H45" s="44">
        <f t="shared" si="6"/>
        <v>-11785032</v>
      </c>
      <c r="I45" s="44">
        <f t="shared" si="6"/>
        <v>961021</v>
      </c>
      <c r="J45" s="44">
        <f t="shared" si="6"/>
        <v>6256890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6256890</v>
      </c>
      <c r="X45" s="44">
        <f t="shared" si="6"/>
        <v>48097057</v>
      </c>
      <c r="Y45" s="44">
        <f t="shared" si="6"/>
        <v>-41840167</v>
      </c>
      <c r="Z45" s="45">
        <f>+IF(X45&lt;&gt;0,+(Y45/X45)*100,0)</f>
        <v>-86.99111673298431</v>
      </c>
      <c r="AA45" s="46">
        <f>+AA26-AA44</f>
        <v>74443597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-2783578</v>
      </c>
      <c r="D6" s="18"/>
      <c r="E6" s="19">
        <v>-4332940</v>
      </c>
      <c r="F6" s="20">
        <v>-4332940</v>
      </c>
      <c r="G6" s="20">
        <v>-361</v>
      </c>
      <c r="H6" s="20">
        <v>-2790793</v>
      </c>
      <c r="I6" s="20">
        <v>-88</v>
      </c>
      <c r="J6" s="20">
        <v>-2791242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-2791242</v>
      </c>
      <c r="X6" s="20">
        <v>-1083228</v>
      </c>
      <c r="Y6" s="20">
        <v>-1708014</v>
      </c>
      <c r="Z6" s="21">
        <v>157.67816193820693</v>
      </c>
      <c r="AA6" s="22">
        <v>-4332940</v>
      </c>
    </row>
    <row r="7" spans="1:27" ht="13.5" x14ac:dyDescent="0.25">
      <c r="A7" s="23" t="s">
        <v>35</v>
      </c>
      <c r="B7" s="17" t="s">
        <v>32</v>
      </c>
      <c r="C7" s="18">
        <v>8297197</v>
      </c>
      <c r="D7" s="18"/>
      <c r="E7" s="19">
        <v>6133536</v>
      </c>
      <c r="F7" s="20">
        <v>6133536</v>
      </c>
      <c r="G7" s="20">
        <v>1920</v>
      </c>
      <c r="H7" s="20">
        <v>9818232</v>
      </c>
      <c r="I7" s="20">
        <v>650997</v>
      </c>
      <c r="J7" s="20">
        <v>10471149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10471149</v>
      </c>
      <c r="X7" s="20">
        <v>1533384</v>
      </c>
      <c r="Y7" s="20">
        <v>8937765</v>
      </c>
      <c r="Z7" s="21">
        <v>582.87845705967982</v>
      </c>
      <c r="AA7" s="22">
        <v>6133536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-15589</v>
      </c>
      <c r="D10" s="18"/>
      <c r="E10" s="19">
        <v>-62940</v>
      </c>
      <c r="F10" s="20">
        <v>-62940</v>
      </c>
      <c r="G10" s="20"/>
      <c r="H10" s="20">
        <v>-15590</v>
      </c>
      <c r="I10" s="20"/>
      <c r="J10" s="20">
        <v>-15590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-15590</v>
      </c>
      <c r="X10" s="20">
        <v>-15735</v>
      </c>
      <c r="Y10" s="20">
        <v>145</v>
      </c>
      <c r="Z10" s="21">
        <v>-0.92151255163647927</v>
      </c>
      <c r="AA10" s="22">
        <v>-62940</v>
      </c>
    </row>
    <row r="11" spans="1:27" ht="13.5" x14ac:dyDescent="0.25">
      <c r="A11" s="23" t="s">
        <v>39</v>
      </c>
      <c r="B11" s="17" t="s">
        <v>32</v>
      </c>
      <c r="C11" s="18">
        <v>559031</v>
      </c>
      <c r="D11" s="18"/>
      <c r="E11" s="19">
        <v>1001640</v>
      </c>
      <c r="F11" s="20">
        <v>1001640</v>
      </c>
      <c r="G11" s="24">
        <v>13</v>
      </c>
      <c r="H11" s="24">
        <v>560151</v>
      </c>
      <c r="I11" s="24"/>
      <c r="J11" s="20">
        <v>560164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560164</v>
      </c>
      <c r="X11" s="20">
        <v>250401</v>
      </c>
      <c r="Y11" s="24">
        <v>309763</v>
      </c>
      <c r="Z11" s="25">
        <v>123.70677433396831</v>
      </c>
      <c r="AA11" s="26">
        <v>1001640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6057061</v>
      </c>
      <c r="D13" s="29">
        <f>SUM(D6:D12)</f>
        <v>0</v>
      </c>
      <c r="E13" s="30">
        <f t="shared" si="0"/>
        <v>2739296</v>
      </c>
      <c r="F13" s="31">
        <f t="shared" si="0"/>
        <v>2739296</v>
      </c>
      <c r="G13" s="31">
        <f t="shared" si="0"/>
        <v>1572</v>
      </c>
      <c r="H13" s="31">
        <f t="shared" si="0"/>
        <v>7572000</v>
      </c>
      <c r="I13" s="31">
        <f t="shared" si="0"/>
        <v>650909</v>
      </c>
      <c r="J13" s="31">
        <f t="shared" si="0"/>
        <v>8224481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8224481</v>
      </c>
      <c r="X13" s="31">
        <f t="shared" si="0"/>
        <v>684822</v>
      </c>
      <c r="Y13" s="31">
        <f t="shared" si="0"/>
        <v>7539659</v>
      </c>
      <c r="Z13" s="32">
        <f>+IF(X13&lt;&gt;0,+(Y13/X13)*100,0)</f>
        <v>1100.9662364818887</v>
      </c>
      <c r="AA13" s="33">
        <f>SUM(AA6:AA12)</f>
        <v>2739296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-44710</v>
      </c>
      <c r="D17" s="18"/>
      <c r="E17" s="19">
        <v>656930</v>
      </c>
      <c r="F17" s="20">
        <v>656930</v>
      </c>
      <c r="G17" s="24">
        <v>136432</v>
      </c>
      <c r="H17" s="24">
        <v>-44710</v>
      </c>
      <c r="I17" s="24"/>
      <c r="J17" s="20">
        <v>91722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91722</v>
      </c>
      <c r="X17" s="20">
        <v>164229</v>
      </c>
      <c r="Y17" s="24">
        <v>-72507</v>
      </c>
      <c r="Z17" s="25">
        <v>-44.149936978243794</v>
      </c>
      <c r="AA17" s="26">
        <v>656930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-44710</v>
      </c>
      <c r="D25" s="29">
        <f t="shared" ref="D25:Y25" si="1">SUM(D15:D24)</f>
        <v>0</v>
      </c>
      <c r="E25" s="35">
        <f t="shared" si="1"/>
        <v>656930</v>
      </c>
      <c r="F25" s="36">
        <f t="shared" si="1"/>
        <v>656930</v>
      </c>
      <c r="G25" s="36">
        <f t="shared" si="1"/>
        <v>136432</v>
      </c>
      <c r="H25" s="36">
        <f t="shared" si="1"/>
        <v>-44710</v>
      </c>
      <c r="I25" s="36">
        <f t="shared" si="1"/>
        <v>0</v>
      </c>
      <c r="J25" s="36">
        <f t="shared" si="1"/>
        <v>91722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91722</v>
      </c>
      <c r="X25" s="36">
        <f t="shared" si="1"/>
        <v>164229</v>
      </c>
      <c r="Y25" s="36">
        <f t="shared" si="1"/>
        <v>-72507</v>
      </c>
      <c r="Z25" s="37">
        <f>+IF(X25&lt;&gt;0,+(Y25/X25)*100,0)</f>
        <v>-44.149936978243794</v>
      </c>
      <c r="AA25" s="38">
        <f>SUM(AA15:AA24)</f>
        <v>656930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6012351</v>
      </c>
      <c r="D26" s="29">
        <f>+D13+D25</f>
        <v>0</v>
      </c>
      <c r="E26" s="30">
        <f t="shared" si="2"/>
        <v>3396226</v>
      </c>
      <c r="F26" s="31">
        <f t="shared" si="2"/>
        <v>3396226</v>
      </c>
      <c r="G26" s="31">
        <f t="shared" si="2"/>
        <v>138004</v>
      </c>
      <c r="H26" s="31">
        <f t="shared" si="2"/>
        <v>7527290</v>
      </c>
      <c r="I26" s="31">
        <f t="shared" si="2"/>
        <v>650909</v>
      </c>
      <c r="J26" s="31">
        <f t="shared" si="2"/>
        <v>8316203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8316203</v>
      </c>
      <c r="X26" s="31">
        <f t="shared" si="2"/>
        <v>849051</v>
      </c>
      <c r="Y26" s="31">
        <f t="shared" si="2"/>
        <v>7467152</v>
      </c>
      <c r="Z26" s="32">
        <f>+IF(X26&lt;&gt;0,+(Y26/X26)*100,0)</f>
        <v>879.47037339335327</v>
      </c>
      <c r="AA26" s="33">
        <f>+AA13+AA25</f>
        <v>3396226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11496313</v>
      </c>
      <c r="D32" s="18"/>
      <c r="E32" s="19">
        <v>-3134427</v>
      </c>
      <c r="F32" s="20">
        <v>-3134427</v>
      </c>
      <c r="G32" s="20">
        <v>165084</v>
      </c>
      <c r="H32" s="20">
        <v>11661804</v>
      </c>
      <c r="I32" s="20">
        <v>152941</v>
      </c>
      <c r="J32" s="20">
        <v>11979829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11979829</v>
      </c>
      <c r="X32" s="20">
        <v>-783606</v>
      </c>
      <c r="Y32" s="20">
        <v>12763435</v>
      </c>
      <c r="Z32" s="21">
        <v>-1628.8077171435646</v>
      </c>
      <c r="AA32" s="22">
        <v>-3134427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1150281</v>
      </c>
      <c r="F35" s="20">
        <v>1150281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287568</v>
      </c>
      <c r="Y35" s="20">
        <v>-287568</v>
      </c>
      <c r="Z35" s="21">
        <v>-100</v>
      </c>
      <c r="AA35" s="22">
        <v>1150281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11496313</v>
      </c>
      <c r="D37" s="29">
        <f t="shared" ref="D37:Y37" si="3">SUM(D29:D36)</f>
        <v>0</v>
      </c>
      <c r="E37" s="30">
        <f t="shared" si="3"/>
        <v>-1984146</v>
      </c>
      <c r="F37" s="31">
        <f t="shared" si="3"/>
        <v>-1984146</v>
      </c>
      <c r="G37" s="31">
        <f t="shared" si="3"/>
        <v>165084</v>
      </c>
      <c r="H37" s="31">
        <f t="shared" si="3"/>
        <v>11661804</v>
      </c>
      <c r="I37" s="31">
        <f t="shared" si="3"/>
        <v>152941</v>
      </c>
      <c r="J37" s="31">
        <f t="shared" si="3"/>
        <v>11979829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11979829</v>
      </c>
      <c r="X37" s="31">
        <f t="shared" si="3"/>
        <v>-496038</v>
      </c>
      <c r="Y37" s="31">
        <f t="shared" si="3"/>
        <v>12475867</v>
      </c>
      <c r="Z37" s="32">
        <f>+IF(X37&lt;&gt;0,+(Y37/X37)*100,0)</f>
        <v>-2515.1030767804082</v>
      </c>
      <c r="AA37" s="33">
        <f>SUM(AA29:AA36)</f>
        <v>-1984146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11496313</v>
      </c>
      <c r="D44" s="29">
        <f>+D37+D43</f>
        <v>0</v>
      </c>
      <c r="E44" s="30">
        <f t="shared" si="5"/>
        <v>-1984146</v>
      </c>
      <c r="F44" s="31">
        <f t="shared" si="5"/>
        <v>-1984146</v>
      </c>
      <c r="G44" s="31">
        <f t="shared" si="5"/>
        <v>165084</v>
      </c>
      <c r="H44" s="31">
        <f t="shared" si="5"/>
        <v>11661804</v>
      </c>
      <c r="I44" s="31">
        <f t="shared" si="5"/>
        <v>152941</v>
      </c>
      <c r="J44" s="31">
        <f t="shared" si="5"/>
        <v>11979829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11979829</v>
      </c>
      <c r="X44" s="31">
        <f t="shared" si="5"/>
        <v>-496038</v>
      </c>
      <c r="Y44" s="31">
        <f t="shared" si="5"/>
        <v>12475867</v>
      </c>
      <c r="Z44" s="32">
        <f>+IF(X44&lt;&gt;0,+(Y44/X44)*100,0)</f>
        <v>-2515.1030767804082</v>
      </c>
      <c r="AA44" s="33">
        <f>+AA37+AA43</f>
        <v>-1984146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-5483962</v>
      </c>
      <c r="D45" s="42">
        <f t="shared" si="6"/>
        <v>0</v>
      </c>
      <c r="E45" s="43">
        <f t="shared" si="6"/>
        <v>5380372</v>
      </c>
      <c r="F45" s="44">
        <f t="shared" si="6"/>
        <v>5380372</v>
      </c>
      <c r="G45" s="44">
        <f t="shared" si="6"/>
        <v>-27080</v>
      </c>
      <c r="H45" s="44">
        <f t="shared" si="6"/>
        <v>-4134514</v>
      </c>
      <c r="I45" s="44">
        <f t="shared" si="6"/>
        <v>497968</v>
      </c>
      <c r="J45" s="44">
        <f t="shared" si="6"/>
        <v>-3663626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-3663626</v>
      </c>
      <c r="X45" s="44">
        <f t="shared" si="6"/>
        <v>1345089</v>
      </c>
      <c r="Y45" s="44">
        <f t="shared" si="6"/>
        <v>-5008715</v>
      </c>
      <c r="Z45" s="45">
        <f>+IF(X45&lt;&gt;0,+(Y45/X45)*100,0)</f>
        <v>-372.37052715470872</v>
      </c>
      <c r="AA45" s="46">
        <f>+AA26-AA44</f>
        <v>5380372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-6880070</v>
      </c>
      <c r="D47" s="18"/>
      <c r="E47" s="19"/>
      <c r="F47" s="20"/>
      <c r="G47" s="20"/>
      <c r="H47" s="20">
        <v>-6880070</v>
      </c>
      <c r="I47" s="20">
        <v>985595</v>
      </c>
      <c r="J47" s="20">
        <v>-5894475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-5894475</v>
      </c>
      <c r="X47" s="20"/>
      <c r="Y47" s="20">
        <v>-5894475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-6880070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-6880070</v>
      </c>
      <c r="I50" s="52">
        <f t="shared" si="7"/>
        <v>985595</v>
      </c>
      <c r="J50" s="52">
        <f t="shared" si="7"/>
        <v>-5894475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-5894475</v>
      </c>
      <c r="X50" s="52">
        <f t="shared" si="7"/>
        <v>0</v>
      </c>
      <c r="Y50" s="52">
        <f t="shared" si="7"/>
        <v>-5894475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142729767</v>
      </c>
      <c r="D6" s="18"/>
      <c r="E6" s="19">
        <v>105589529</v>
      </c>
      <c r="F6" s="20">
        <v>105589529</v>
      </c>
      <c r="G6" s="20">
        <v>151100453</v>
      </c>
      <c r="H6" s="20">
        <v>1272640</v>
      </c>
      <c r="I6" s="20"/>
      <c r="J6" s="20">
        <v>152373093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152373093</v>
      </c>
      <c r="X6" s="20">
        <v>108638279</v>
      </c>
      <c r="Y6" s="20">
        <v>43734814</v>
      </c>
      <c r="Z6" s="21">
        <v>40.257278007874184</v>
      </c>
      <c r="AA6" s="22">
        <v>105589529</v>
      </c>
    </row>
    <row r="7" spans="1:27" ht="13.5" x14ac:dyDescent="0.25">
      <c r="A7" s="23" t="s">
        <v>35</v>
      </c>
      <c r="B7" s="17" t="s">
        <v>32</v>
      </c>
      <c r="C7" s="18">
        <v>75756097</v>
      </c>
      <c r="D7" s="18"/>
      <c r="E7" s="19">
        <v>128909527</v>
      </c>
      <c r="F7" s="20">
        <v>128909527</v>
      </c>
      <c r="G7" s="20">
        <v>117395831</v>
      </c>
      <c r="H7" s="20">
        <v>-26456875</v>
      </c>
      <c r="I7" s="20"/>
      <c r="J7" s="20">
        <v>90938956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90938956</v>
      </c>
      <c r="X7" s="20">
        <v>86314732</v>
      </c>
      <c r="Y7" s="20">
        <v>4624224</v>
      </c>
      <c r="Z7" s="21">
        <v>5.3573983175896327</v>
      </c>
      <c r="AA7" s="22">
        <v>128909527</v>
      </c>
    </row>
    <row r="8" spans="1:27" ht="13.5" x14ac:dyDescent="0.25">
      <c r="A8" s="23" t="s">
        <v>36</v>
      </c>
      <c r="B8" s="17" t="s">
        <v>32</v>
      </c>
      <c r="C8" s="18">
        <v>-366018</v>
      </c>
      <c r="D8" s="18"/>
      <c r="E8" s="19">
        <v>10744398</v>
      </c>
      <c r="F8" s="20">
        <v>10744398</v>
      </c>
      <c r="G8" s="20">
        <v>-366018</v>
      </c>
      <c r="H8" s="20"/>
      <c r="I8" s="20"/>
      <c r="J8" s="20">
        <v>-366018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-366018</v>
      </c>
      <c r="X8" s="20">
        <v>2411586</v>
      </c>
      <c r="Y8" s="20">
        <v>-2777604</v>
      </c>
      <c r="Z8" s="21">
        <v>-115.1774807118635</v>
      </c>
      <c r="AA8" s="22">
        <v>10744398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1255887</v>
      </c>
      <c r="D10" s="18"/>
      <c r="E10" s="19">
        <v>1255887</v>
      </c>
      <c r="F10" s="20">
        <v>1255887</v>
      </c>
      <c r="G10" s="20">
        <v>1255887</v>
      </c>
      <c r="H10" s="20"/>
      <c r="I10" s="20"/>
      <c r="J10" s="20">
        <v>1255887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1255887</v>
      </c>
      <c r="X10" s="20">
        <v>1255887</v>
      </c>
      <c r="Y10" s="20"/>
      <c r="Z10" s="21"/>
      <c r="AA10" s="22">
        <v>1255887</v>
      </c>
    </row>
    <row r="11" spans="1:27" ht="13.5" x14ac:dyDescent="0.25">
      <c r="A11" s="23" t="s">
        <v>39</v>
      </c>
      <c r="B11" s="17" t="s">
        <v>32</v>
      </c>
      <c r="C11" s="18">
        <v>12724323</v>
      </c>
      <c r="D11" s="18"/>
      <c r="E11" s="19">
        <v>11884475</v>
      </c>
      <c r="F11" s="20">
        <v>11884475</v>
      </c>
      <c r="G11" s="24">
        <v>13076723</v>
      </c>
      <c r="H11" s="24">
        <v>159657</v>
      </c>
      <c r="I11" s="24"/>
      <c r="J11" s="20">
        <v>13236380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13236380</v>
      </c>
      <c r="X11" s="20">
        <v>11884475</v>
      </c>
      <c r="Y11" s="24">
        <v>1351905</v>
      </c>
      <c r="Z11" s="25">
        <v>11.375386796640155</v>
      </c>
      <c r="AA11" s="26">
        <v>11884475</v>
      </c>
    </row>
    <row r="12" spans="1:27" ht="13.5" x14ac:dyDescent="0.25">
      <c r="A12" s="23" t="s">
        <v>40</v>
      </c>
      <c r="B12" s="17" t="s">
        <v>32</v>
      </c>
      <c r="C12" s="18">
        <v>-4984507</v>
      </c>
      <c r="D12" s="18"/>
      <c r="E12" s="19">
        <v>-4984507</v>
      </c>
      <c r="F12" s="20">
        <v>-4984507</v>
      </c>
      <c r="G12" s="20">
        <v>-4984507</v>
      </c>
      <c r="H12" s="20"/>
      <c r="I12" s="20"/>
      <c r="J12" s="20">
        <v>-4984507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-4984507</v>
      </c>
      <c r="X12" s="20">
        <v>-4984507</v>
      </c>
      <c r="Y12" s="20"/>
      <c r="Z12" s="21"/>
      <c r="AA12" s="22">
        <v>-4984507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227115549</v>
      </c>
      <c r="D13" s="29">
        <f>SUM(D6:D12)</f>
        <v>0</v>
      </c>
      <c r="E13" s="30">
        <f t="shared" si="0"/>
        <v>253399309</v>
      </c>
      <c r="F13" s="31">
        <f t="shared" si="0"/>
        <v>253399309</v>
      </c>
      <c r="G13" s="31">
        <f t="shared" si="0"/>
        <v>277478369</v>
      </c>
      <c r="H13" s="31">
        <f t="shared" si="0"/>
        <v>-25024578</v>
      </c>
      <c r="I13" s="31">
        <f t="shared" si="0"/>
        <v>0</v>
      </c>
      <c r="J13" s="31">
        <f t="shared" si="0"/>
        <v>252453791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252453791</v>
      </c>
      <c r="X13" s="31">
        <f t="shared" si="0"/>
        <v>205520452</v>
      </c>
      <c r="Y13" s="31">
        <f t="shared" si="0"/>
        <v>46933339</v>
      </c>
      <c r="Z13" s="32">
        <f>+IF(X13&lt;&gt;0,+(Y13/X13)*100,0)</f>
        <v>22.836335042704167</v>
      </c>
      <c r="AA13" s="33">
        <f>SUM(AA6:AA12)</f>
        <v>253399309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169563401</v>
      </c>
      <c r="D17" s="18"/>
      <c r="E17" s="19">
        <v>168302469</v>
      </c>
      <c r="F17" s="20">
        <v>168302469</v>
      </c>
      <c r="G17" s="24">
        <v>172716187</v>
      </c>
      <c r="H17" s="24">
        <v>40346716</v>
      </c>
      <c r="I17" s="24"/>
      <c r="J17" s="20">
        <v>213062903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213062903</v>
      </c>
      <c r="X17" s="20">
        <v>162462469</v>
      </c>
      <c r="Y17" s="24">
        <v>50600434</v>
      </c>
      <c r="Z17" s="25">
        <v>31.145922077547645</v>
      </c>
      <c r="AA17" s="26">
        <v>168302469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169563401</v>
      </c>
      <c r="D25" s="29">
        <f t="shared" ref="D25:Y25" si="1">SUM(D15:D24)</f>
        <v>0</v>
      </c>
      <c r="E25" s="35">
        <f t="shared" si="1"/>
        <v>168302469</v>
      </c>
      <c r="F25" s="36">
        <f t="shared" si="1"/>
        <v>168302469</v>
      </c>
      <c r="G25" s="36">
        <f t="shared" si="1"/>
        <v>172716187</v>
      </c>
      <c r="H25" s="36">
        <f t="shared" si="1"/>
        <v>40346716</v>
      </c>
      <c r="I25" s="36">
        <f t="shared" si="1"/>
        <v>0</v>
      </c>
      <c r="J25" s="36">
        <f t="shared" si="1"/>
        <v>213062903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213062903</v>
      </c>
      <c r="X25" s="36">
        <f t="shared" si="1"/>
        <v>162462469</v>
      </c>
      <c r="Y25" s="36">
        <f t="shared" si="1"/>
        <v>50600434</v>
      </c>
      <c r="Z25" s="37">
        <f>+IF(X25&lt;&gt;0,+(Y25/X25)*100,0)</f>
        <v>31.145922077547645</v>
      </c>
      <c r="AA25" s="38">
        <f>SUM(AA15:AA24)</f>
        <v>168302469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396678950</v>
      </c>
      <c r="D26" s="29">
        <f>+D13+D25</f>
        <v>0</v>
      </c>
      <c r="E26" s="30">
        <f t="shared" si="2"/>
        <v>421701778</v>
      </c>
      <c r="F26" s="31">
        <f t="shared" si="2"/>
        <v>421701778</v>
      </c>
      <c r="G26" s="31">
        <f t="shared" si="2"/>
        <v>450194556</v>
      </c>
      <c r="H26" s="31">
        <f t="shared" si="2"/>
        <v>15322138</v>
      </c>
      <c r="I26" s="31">
        <f t="shared" si="2"/>
        <v>0</v>
      </c>
      <c r="J26" s="31">
        <f t="shared" si="2"/>
        <v>465516694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465516694</v>
      </c>
      <c r="X26" s="31">
        <f t="shared" si="2"/>
        <v>367982921</v>
      </c>
      <c r="Y26" s="31">
        <f t="shared" si="2"/>
        <v>97533773</v>
      </c>
      <c r="Z26" s="32">
        <f>+IF(X26&lt;&gt;0,+(Y26/X26)*100,0)</f>
        <v>26.504972767472541</v>
      </c>
      <c r="AA26" s="33">
        <f>+AA13+AA25</f>
        <v>421701778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-5194</v>
      </c>
      <c r="D31" s="18"/>
      <c r="E31" s="19">
        <v>-4255</v>
      </c>
      <c r="F31" s="20">
        <v>-4255</v>
      </c>
      <c r="G31" s="20">
        <v>-5193</v>
      </c>
      <c r="H31" s="20">
        <v>-167</v>
      </c>
      <c r="I31" s="20"/>
      <c r="J31" s="20">
        <v>-5360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-5360</v>
      </c>
      <c r="X31" s="20">
        <v>-4255</v>
      </c>
      <c r="Y31" s="20">
        <v>-1105</v>
      </c>
      <c r="Z31" s="21">
        <v>25.969447708578141</v>
      </c>
      <c r="AA31" s="22">
        <v>-4255</v>
      </c>
    </row>
    <row r="32" spans="1:27" ht="13.5" x14ac:dyDescent="0.25">
      <c r="A32" s="23" t="s">
        <v>59</v>
      </c>
      <c r="B32" s="17" t="s">
        <v>32</v>
      </c>
      <c r="C32" s="18">
        <v>-2613057</v>
      </c>
      <c r="D32" s="18"/>
      <c r="E32" s="19">
        <v>70419327</v>
      </c>
      <c r="F32" s="20">
        <v>70419327</v>
      </c>
      <c r="G32" s="20">
        <v>-2689003</v>
      </c>
      <c r="H32" s="20">
        <v>-101474</v>
      </c>
      <c r="I32" s="20"/>
      <c r="J32" s="20">
        <v>-2790477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-2790477</v>
      </c>
      <c r="X32" s="20">
        <v>21396040</v>
      </c>
      <c r="Y32" s="20">
        <v>-24186517</v>
      </c>
      <c r="Z32" s="21">
        <v>-113.04202553369689</v>
      </c>
      <c r="AA32" s="22">
        <v>70419327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26323391</v>
      </c>
      <c r="D35" s="18"/>
      <c r="E35" s="19">
        <v>19993011</v>
      </c>
      <c r="F35" s="20">
        <v>19993011</v>
      </c>
      <c r="G35" s="20">
        <v>28309400</v>
      </c>
      <c r="H35" s="20">
        <v>410878</v>
      </c>
      <c r="I35" s="20"/>
      <c r="J35" s="20">
        <v>28720278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28720278</v>
      </c>
      <c r="X35" s="20">
        <v>19993011</v>
      </c>
      <c r="Y35" s="20">
        <v>8727267</v>
      </c>
      <c r="Z35" s="21">
        <v>43.651589047792747</v>
      </c>
      <c r="AA35" s="22">
        <v>19993011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23705140</v>
      </c>
      <c r="D37" s="29">
        <f t="shared" ref="D37:Y37" si="3">SUM(D29:D36)</f>
        <v>0</v>
      </c>
      <c r="E37" s="30">
        <f t="shared" si="3"/>
        <v>90408083</v>
      </c>
      <c r="F37" s="31">
        <f t="shared" si="3"/>
        <v>90408083</v>
      </c>
      <c r="G37" s="31">
        <f t="shared" si="3"/>
        <v>25615204</v>
      </c>
      <c r="H37" s="31">
        <f t="shared" si="3"/>
        <v>309237</v>
      </c>
      <c r="I37" s="31">
        <f t="shared" si="3"/>
        <v>0</v>
      </c>
      <c r="J37" s="31">
        <f t="shared" si="3"/>
        <v>25924441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25924441</v>
      </c>
      <c r="X37" s="31">
        <f t="shared" si="3"/>
        <v>41384796</v>
      </c>
      <c r="Y37" s="31">
        <f t="shared" si="3"/>
        <v>-15460355</v>
      </c>
      <c r="Z37" s="32">
        <f>+IF(X37&lt;&gt;0,+(Y37/X37)*100,0)</f>
        <v>-37.357572090001362</v>
      </c>
      <c r="AA37" s="33">
        <f>SUM(AA29:AA36)</f>
        <v>90408083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23705140</v>
      </c>
      <c r="D44" s="29">
        <f>+D37+D43</f>
        <v>0</v>
      </c>
      <c r="E44" s="30">
        <f t="shared" si="5"/>
        <v>90408083</v>
      </c>
      <c r="F44" s="31">
        <f t="shared" si="5"/>
        <v>90408083</v>
      </c>
      <c r="G44" s="31">
        <f t="shared" si="5"/>
        <v>25615204</v>
      </c>
      <c r="H44" s="31">
        <f t="shared" si="5"/>
        <v>309237</v>
      </c>
      <c r="I44" s="31">
        <f t="shared" si="5"/>
        <v>0</v>
      </c>
      <c r="J44" s="31">
        <f t="shared" si="5"/>
        <v>25924441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25924441</v>
      </c>
      <c r="X44" s="31">
        <f t="shared" si="5"/>
        <v>41384796</v>
      </c>
      <c r="Y44" s="31">
        <f t="shared" si="5"/>
        <v>-15460355</v>
      </c>
      <c r="Z44" s="32">
        <f>+IF(X44&lt;&gt;0,+(Y44/X44)*100,0)</f>
        <v>-37.357572090001362</v>
      </c>
      <c r="AA44" s="33">
        <f>+AA37+AA43</f>
        <v>90408083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372973810</v>
      </c>
      <c r="D45" s="42">
        <f t="shared" si="6"/>
        <v>0</v>
      </c>
      <c r="E45" s="43">
        <f t="shared" si="6"/>
        <v>331293695</v>
      </c>
      <c r="F45" s="44">
        <f t="shared" si="6"/>
        <v>331293695</v>
      </c>
      <c r="G45" s="44">
        <f t="shared" si="6"/>
        <v>424579352</v>
      </c>
      <c r="H45" s="44">
        <f t="shared" si="6"/>
        <v>15012901</v>
      </c>
      <c r="I45" s="44">
        <f t="shared" si="6"/>
        <v>0</v>
      </c>
      <c r="J45" s="44">
        <f t="shared" si="6"/>
        <v>439592253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439592253</v>
      </c>
      <c r="X45" s="44">
        <f t="shared" si="6"/>
        <v>326598125</v>
      </c>
      <c r="Y45" s="44">
        <f t="shared" si="6"/>
        <v>112994128</v>
      </c>
      <c r="Z45" s="45">
        <f>+IF(X45&lt;&gt;0,+(Y45/X45)*100,0)</f>
        <v>34.597298438256495</v>
      </c>
      <c r="AA45" s="46">
        <f>+AA26-AA44</f>
        <v>331293695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35044335</v>
      </c>
      <c r="D47" s="18"/>
      <c r="E47" s="19">
        <v>6270837</v>
      </c>
      <c r="F47" s="20">
        <v>6270837</v>
      </c>
      <c r="G47" s="20">
        <v>53209215</v>
      </c>
      <c r="H47" s="20">
        <v>2677749</v>
      </c>
      <c r="I47" s="20"/>
      <c r="J47" s="20">
        <v>55886964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55886964</v>
      </c>
      <c r="X47" s="20">
        <v>1575267</v>
      </c>
      <c r="Y47" s="20">
        <v>54311697</v>
      </c>
      <c r="Z47" s="47">
        <v>3447.777233954625</v>
      </c>
      <c r="AA47" s="22">
        <v>6270837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35044335</v>
      </c>
      <c r="D50" s="50">
        <f t="shared" ref="D50:Y50" si="7">SUM(D47:D49)</f>
        <v>0</v>
      </c>
      <c r="E50" s="51">
        <f t="shared" si="7"/>
        <v>6270837</v>
      </c>
      <c r="F50" s="52">
        <f t="shared" si="7"/>
        <v>6270837</v>
      </c>
      <c r="G50" s="52">
        <f t="shared" si="7"/>
        <v>53209215</v>
      </c>
      <c r="H50" s="52">
        <f t="shared" si="7"/>
        <v>2677749</v>
      </c>
      <c r="I50" s="52">
        <f t="shared" si="7"/>
        <v>0</v>
      </c>
      <c r="J50" s="52">
        <f t="shared" si="7"/>
        <v>55886964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55886964</v>
      </c>
      <c r="X50" s="52">
        <f t="shared" si="7"/>
        <v>1575267</v>
      </c>
      <c r="Y50" s="52">
        <f t="shared" si="7"/>
        <v>54311697</v>
      </c>
      <c r="Z50" s="53">
        <f>+IF(X50&lt;&gt;0,+(Y50/X50)*100,0)</f>
        <v>3447.777233954625</v>
      </c>
      <c r="AA50" s="54">
        <f>SUM(AA47:AA49)</f>
        <v>6270837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103993564</v>
      </c>
      <c r="F6" s="20">
        <v>103993564</v>
      </c>
      <c r="G6" s="20">
        <v>104542064</v>
      </c>
      <c r="H6" s="20">
        <v>-3307205</v>
      </c>
      <c r="I6" s="20">
        <v>-9615311</v>
      </c>
      <c r="J6" s="20">
        <v>91619548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91619548</v>
      </c>
      <c r="X6" s="20">
        <v>99178224</v>
      </c>
      <c r="Y6" s="20">
        <v>-7558676</v>
      </c>
      <c r="Z6" s="21">
        <v>-7.6213060641214954</v>
      </c>
      <c r="AA6" s="22">
        <v>103993564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10975471</v>
      </c>
      <c r="F7" s="20">
        <v>10975471</v>
      </c>
      <c r="G7" s="20">
        <v>13847640</v>
      </c>
      <c r="H7" s="20">
        <v>-4565304</v>
      </c>
      <c r="I7" s="20">
        <v>1381527</v>
      </c>
      <c r="J7" s="20">
        <v>10663863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10663863</v>
      </c>
      <c r="X7" s="20">
        <v>22733136</v>
      </c>
      <c r="Y7" s="20">
        <v>-12069273</v>
      </c>
      <c r="Z7" s="21">
        <v>-53.091104544485191</v>
      </c>
      <c r="AA7" s="22">
        <v>10975471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-2852917</v>
      </c>
      <c r="F10" s="20">
        <v>-2852917</v>
      </c>
      <c r="G10" s="20">
        <v>-3014879</v>
      </c>
      <c r="H10" s="20"/>
      <c r="I10" s="20"/>
      <c r="J10" s="20">
        <v>-3014879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-3014879</v>
      </c>
      <c r="X10" s="20">
        <v>-2852920</v>
      </c>
      <c r="Y10" s="20">
        <v>-161959</v>
      </c>
      <c r="Z10" s="21">
        <v>5.6769555402885468</v>
      </c>
      <c r="AA10" s="22">
        <v>-2852917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25778875</v>
      </c>
      <c r="F11" s="20">
        <v>25778875</v>
      </c>
      <c r="G11" s="24">
        <v>34571645</v>
      </c>
      <c r="H11" s="24">
        <v>573802</v>
      </c>
      <c r="I11" s="24">
        <v>1491619</v>
      </c>
      <c r="J11" s="20">
        <v>36637066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36637066</v>
      </c>
      <c r="X11" s="20">
        <v>25778875</v>
      </c>
      <c r="Y11" s="24">
        <v>10858191</v>
      </c>
      <c r="Z11" s="25">
        <v>42.120499827862929</v>
      </c>
      <c r="AA11" s="26">
        <v>25778875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-38933</v>
      </c>
      <c r="F12" s="20">
        <v>-38933</v>
      </c>
      <c r="G12" s="20">
        <v>-38933</v>
      </c>
      <c r="H12" s="20"/>
      <c r="I12" s="20"/>
      <c r="J12" s="20">
        <v>-38933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-38933</v>
      </c>
      <c r="X12" s="20">
        <v>-38933</v>
      </c>
      <c r="Y12" s="20"/>
      <c r="Z12" s="21"/>
      <c r="AA12" s="22">
        <v>-38933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137856060</v>
      </c>
      <c r="F13" s="31">
        <f t="shared" si="0"/>
        <v>137856060</v>
      </c>
      <c r="G13" s="31">
        <f t="shared" si="0"/>
        <v>149907537</v>
      </c>
      <c r="H13" s="31">
        <f t="shared" si="0"/>
        <v>-7298707</v>
      </c>
      <c r="I13" s="31">
        <f t="shared" si="0"/>
        <v>-6742165</v>
      </c>
      <c r="J13" s="31">
        <f t="shared" si="0"/>
        <v>135866665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135866665</v>
      </c>
      <c r="X13" s="31">
        <f t="shared" si="0"/>
        <v>144798382</v>
      </c>
      <c r="Y13" s="31">
        <f t="shared" si="0"/>
        <v>-8931717</v>
      </c>
      <c r="Z13" s="32">
        <f>+IF(X13&lt;&gt;0,+(Y13/X13)*100,0)</f>
        <v>-6.1683817710062527</v>
      </c>
      <c r="AA13" s="33">
        <f>SUM(AA6:AA12)</f>
        <v>137856060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349386084</v>
      </c>
      <c r="F17" s="20">
        <v>349386084</v>
      </c>
      <c r="G17" s="24">
        <v>304340204</v>
      </c>
      <c r="H17" s="24">
        <v>-5004203</v>
      </c>
      <c r="I17" s="24">
        <v>2023923</v>
      </c>
      <c r="J17" s="20">
        <v>301359924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301359924</v>
      </c>
      <c r="X17" s="20">
        <v>307969641</v>
      </c>
      <c r="Y17" s="24">
        <v>-6609717</v>
      </c>
      <c r="Z17" s="25">
        <v>-2.1462235623413282</v>
      </c>
      <c r="AA17" s="26">
        <v>349386084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349386084</v>
      </c>
      <c r="F25" s="36">
        <f t="shared" si="1"/>
        <v>349386084</v>
      </c>
      <c r="G25" s="36">
        <f t="shared" si="1"/>
        <v>304340204</v>
      </c>
      <c r="H25" s="36">
        <f t="shared" si="1"/>
        <v>-5004203</v>
      </c>
      <c r="I25" s="36">
        <f t="shared" si="1"/>
        <v>2023923</v>
      </c>
      <c r="J25" s="36">
        <f t="shared" si="1"/>
        <v>301359924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301359924</v>
      </c>
      <c r="X25" s="36">
        <f t="shared" si="1"/>
        <v>307969641</v>
      </c>
      <c r="Y25" s="36">
        <f t="shared" si="1"/>
        <v>-6609717</v>
      </c>
      <c r="Z25" s="37">
        <f>+IF(X25&lt;&gt;0,+(Y25/X25)*100,0)</f>
        <v>-2.1462235623413282</v>
      </c>
      <c r="AA25" s="38">
        <f>SUM(AA15:AA24)</f>
        <v>349386084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487242144</v>
      </c>
      <c r="F26" s="31">
        <f t="shared" si="2"/>
        <v>487242144</v>
      </c>
      <c r="G26" s="31">
        <f t="shared" si="2"/>
        <v>454247741</v>
      </c>
      <c r="H26" s="31">
        <f t="shared" si="2"/>
        <v>-12302910</v>
      </c>
      <c r="I26" s="31">
        <f t="shared" si="2"/>
        <v>-4718242</v>
      </c>
      <c r="J26" s="31">
        <f t="shared" si="2"/>
        <v>437226589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437226589</v>
      </c>
      <c r="X26" s="31">
        <f t="shared" si="2"/>
        <v>452768023</v>
      </c>
      <c r="Y26" s="31">
        <f t="shared" si="2"/>
        <v>-15541434</v>
      </c>
      <c r="Z26" s="32">
        <f>+IF(X26&lt;&gt;0,+(Y26/X26)*100,0)</f>
        <v>-3.4325379025276264</v>
      </c>
      <c r="AA26" s="33">
        <f>+AA13+AA25</f>
        <v>487242144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-13538</v>
      </c>
      <c r="F31" s="20">
        <v>-13538</v>
      </c>
      <c r="G31" s="20">
        <v>-14927</v>
      </c>
      <c r="H31" s="20">
        <v>-834</v>
      </c>
      <c r="I31" s="20">
        <v>-1014</v>
      </c>
      <c r="J31" s="20">
        <v>-16775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-16775</v>
      </c>
      <c r="X31" s="20">
        <v>-13538</v>
      </c>
      <c r="Y31" s="20">
        <v>-3237</v>
      </c>
      <c r="Z31" s="21">
        <v>23.910474220712068</v>
      </c>
      <c r="AA31" s="22">
        <v>-13538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6192245</v>
      </c>
      <c r="F32" s="20">
        <v>6192245</v>
      </c>
      <c r="G32" s="20">
        <v>3692512</v>
      </c>
      <c r="H32" s="20">
        <v>6034991</v>
      </c>
      <c r="I32" s="20">
        <v>-4990579</v>
      </c>
      <c r="J32" s="20">
        <v>4736924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4736924</v>
      </c>
      <c r="X32" s="20">
        <v>6192245</v>
      </c>
      <c r="Y32" s="20">
        <v>-1455321</v>
      </c>
      <c r="Z32" s="21">
        <v>-23.502316203573987</v>
      </c>
      <c r="AA32" s="22">
        <v>6192245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4007767</v>
      </c>
      <c r="F33" s="20">
        <v>4007767</v>
      </c>
      <c r="G33" s="20">
        <v>5303089</v>
      </c>
      <c r="H33" s="20">
        <v>-11217888</v>
      </c>
      <c r="I33" s="20">
        <v>-5457436</v>
      </c>
      <c r="J33" s="20">
        <v>-11372235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-11372235</v>
      </c>
      <c r="X33" s="20">
        <v>4007767</v>
      </c>
      <c r="Y33" s="20">
        <v>-15380002</v>
      </c>
      <c r="Z33" s="21">
        <v>-383.7548939347023</v>
      </c>
      <c r="AA33" s="22">
        <v>4007767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9956177</v>
      </c>
      <c r="F35" s="20">
        <v>9956177</v>
      </c>
      <c r="G35" s="20">
        <v>11849298</v>
      </c>
      <c r="H35" s="20">
        <v>281177</v>
      </c>
      <c r="I35" s="20">
        <v>249890</v>
      </c>
      <c r="J35" s="20">
        <v>12380365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12380365</v>
      </c>
      <c r="X35" s="20">
        <v>9577997</v>
      </c>
      <c r="Y35" s="20">
        <v>2802368</v>
      </c>
      <c r="Z35" s="21">
        <v>29.25839296044883</v>
      </c>
      <c r="AA35" s="22">
        <v>9956177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20142651</v>
      </c>
      <c r="F37" s="31">
        <f t="shared" si="3"/>
        <v>20142651</v>
      </c>
      <c r="G37" s="31">
        <f t="shared" si="3"/>
        <v>20829972</v>
      </c>
      <c r="H37" s="31">
        <f t="shared" si="3"/>
        <v>-4902554</v>
      </c>
      <c r="I37" s="31">
        <f t="shared" si="3"/>
        <v>-10199139</v>
      </c>
      <c r="J37" s="31">
        <f t="shared" si="3"/>
        <v>5728279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5728279</v>
      </c>
      <c r="X37" s="31">
        <f t="shared" si="3"/>
        <v>19764471</v>
      </c>
      <c r="Y37" s="31">
        <f t="shared" si="3"/>
        <v>-14036192</v>
      </c>
      <c r="Z37" s="32">
        <f>+IF(X37&lt;&gt;0,+(Y37/X37)*100,0)</f>
        <v>-71.017291583468136</v>
      </c>
      <c r="AA37" s="33">
        <f>SUM(AA29:AA36)</f>
        <v>20142651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20142651</v>
      </c>
      <c r="F44" s="31">
        <f t="shared" si="5"/>
        <v>20142651</v>
      </c>
      <c r="G44" s="31">
        <f t="shared" si="5"/>
        <v>20829972</v>
      </c>
      <c r="H44" s="31">
        <f t="shared" si="5"/>
        <v>-4902554</v>
      </c>
      <c r="I44" s="31">
        <f t="shared" si="5"/>
        <v>-10199139</v>
      </c>
      <c r="J44" s="31">
        <f t="shared" si="5"/>
        <v>5728279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5728279</v>
      </c>
      <c r="X44" s="31">
        <f t="shared" si="5"/>
        <v>19764471</v>
      </c>
      <c r="Y44" s="31">
        <f t="shared" si="5"/>
        <v>-14036192</v>
      </c>
      <c r="Z44" s="32">
        <f>+IF(X44&lt;&gt;0,+(Y44/X44)*100,0)</f>
        <v>-71.017291583468136</v>
      </c>
      <c r="AA44" s="33">
        <f>+AA37+AA43</f>
        <v>20142651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467099493</v>
      </c>
      <c r="F45" s="44">
        <f t="shared" si="6"/>
        <v>467099493</v>
      </c>
      <c r="G45" s="44">
        <f t="shared" si="6"/>
        <v>433417769</v>
      </c>
      <c r="H45" s="44">
        <f t="shared" si="6"/>
        <v>-7400356</v>
      </c>
      <c r="I45" s="44">
        <f t="shared" si="6"/>
        <v>5480897</v>
      </c>
      <c r="J45" s="44">
        <f t="shared" si="6"/>
        <v>431498310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431498310</v>
      </c>
      <c r="X45" s="44">
        <f t="shared" si="6"/>
        <v>433003552</v>
      </c>
      <c r="Y45" s="44">
        <f t="shared" si="6"/>
        <v>-1505242</v>
      </c>
      <c r="Z45" s="45">
        <f>+IF(X45&lt;&gt;0,+(Y45/X45)*100,0)</f>
        <v>-0.34762809520786564</v>
      </c>
      <c r="AA45" s="46">
        <f>+AA26-AA44</f>
        <v>467099493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118104102</v>
      </c>
      <c r="F47" s="20">
        <v>118104102</v>
      </c>
      <c r="G47" s="20">
        <v>211556971</v>
      </c>
      <c r="H47" s="20">
        <v>17796269</v>
      </c>
      <c r="I47" s="20">
        <v>4621728</v>
      </c>
      <c r="J47" s="20">
        <v>233974968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233974968</v>
      </c>
      <c r="X47" s="20">
        <v>84008162</v>
      </c>
      <c r="Y47" s="20">
        <v>149966806</v>
      </c>
      <c r="Z47" s="47">
        <v>178.51456623940896</v>
      </c>
      <c r="AA47" s="22">
        <v>118104102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118104102</v>
      </c>
      <c r="F50" s="52">
        <f t="shared" si="7"/>
        <v>118104102</v>
      </c>
      <c r="G50" s="52">
        <f t="shared" si="7"/>
        <v>211556971</v>
      </c>
      <c r="H50" s="52">
        <f t="shared" si="7"/>
        <v>17796269</v>
      </c>
      <c r="I50" s="52">
        <f t="shared" si="7"/>
        <v>4621728</v>
      </c>
      <c r="J50" s="52">
        <f t="shared" si="7"/>
        <v>233974968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233974968</v>
      </c>
      <c r="X50" s="52">
        <f t="shared" si="7"/>
        <v>84008162</v>
      </c>
      <c r="Y50" s="52">
        <f t="shared" si="7"/>
        <v>149966806</v>
      </c>
      <c r="Z50" s="53">
        <f>+IF(X50&lt;&gt;0,+(Y50/X50)*100,0)</f>
        <v>178.51456623940896</v>
      </c>
      <c r="AA50" s="54">
        <f>SUM(AA47:AA49)</f>
        <v>118104102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-21182449</v>
      </c>
      <c r="D6" s="18"/>
      <c r="E6" s="19">
        <v>-11856048</v>
      </c>
      <c r="F6" s="20">
        <v>-11856048</v>
      </c>
      <c r="G6" s="20">
        <v>-1480163</v>
      </c>
      <c r="H6" s="20">
        <v>-85246</v>
      </c>
      <c r="I6" s="20">
        <v>-3438674</v>
      </c>
      <c r="J6" s="20">
        <v>-5004083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-5004083</v>
      </c>
      <c r="X6" s="20">
        <v>-2964006</v>
      </c>
      <c r="Y6" s="20">
        <v>-2040077</v>
      </c>
      <c r="Z6" s="21">
        <v>68.828369443246743</v>
      </c>
      <c r="AA6" s="22">
        <v>-11856048</v>
      </c>
    </row>
    <row r="7" spans="1:27" ht="13.5" x14ac:dyDescent="0.25">
      <c r="A7" s="23" t="s">
        <v>35</v>
      </c>
      <c r="B7" s="17" t="s">
        <v>32</v>
      </c>
      <c r="C7" s="18">
        <v>-3144513</v>
      </c>
      <c r="D7" s="18"/>
      <c r="E7" s="19">
        <v>-1122554</v>
      </c>
      <c r="F7" s="20">
        <v>-1122554</v>
      </c>
      <c r="G7" s="20">
        <v>4931697</v>
      </c>
      <c r="H7" s="20">
        <v>154468</v>
      </c>
      <c r="I7" s="20">
        <v>308084</v>
      </c>
      <c r="J7" s="20">
        <v>5394249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5394249</v>
      </c>
      <c r="X7" s="20">
        <v>-1122554</v>
      </c>
      <c r="Y7" s="20">
        <v>6516803</v>
      </c>
      <c r="Z7" s="21">
        <v>-580.53358680295105</v>
      </c>
      <c r="AA7" s="22">
        <v>-1122554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-2297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-4041</v>
      </c>
      <c r="Y10" s="20">
        <v>4041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-24329259</v>
      </c>
      <c r="D13" s="29">
        <f>SUM(D6:D12)</f>
        <v>0</v>
      </c>
      <c r="E13" s="30">
        <f t="shared" si="0"/>
        <v>-12978602</v>
      </c>
      <c r="F13" s="31">
        <f t="shared" si="0"/>
        <v>-12978602</v>
      </c>
      <c r="G13" s="31">
        <f t="shared" si="0"/>
        <v>3451534</v>
      </c>
      <c r="H13" s="31">
        <f t="shared" si="0"/>
        <v>69222</v>
      </c>
      <c r="I13" s="31">
        <f t="shared" si="0"/>
        <v>-3130590</v>
      </c>
      <c r="J13" s="31">
        <f t="shared" si="0"/>
        <v>390166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390166</v>
      </c>
      <c r="X13" s="31">
        <f t="shared" si="0"/>
        <v>-4090601</v>
      </c>
      <c r="Y13" s="31">
        <f t="shared" si="0"/>
        <v>4480767</v>
      </c>
      <c r="Z13" s="32">
        <f>+IF(X13&lt;&gt;0,+(Y13/X13)*100,0)</f>
        <v>-109.53810943673071</v>
      </c>
      <c r="AA13" s="33">
        <f>SUM(AA6:AA12)</f>
        <v>-12978602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22357299</v>
      </c>
      <c r="D17" s="18"/>
      <c r="E17" s="19">
        <v>17446899</v>
      </c>
      <c r="F17" s="20">
        <v>17446899</v>
      </c>
      <c r="G17" s="24">
        <v>48798927</v>
      </c>
      <c r="H17" s="24"/>
      <c r="I17" s="24">
        <v>3345425</v>
      </c>
      <c r="J17" s="20">
        <v>52144352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52144352</v>
      </c>
      <c r="X17" s="20">
        <v>4361721</v>
      </c>
      <c r="Y17" s="24">
        <v>47782631</v>
      </c>
      <c r="Z17" s="25">
        <v>1095.4994828876033</v>
      </c>
      <c r="AA17" s="26">
        <v>17446899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22357299</v>
      </c>
      <c r="D25" s="29">
        <f t="shared" ref="D25:Y25" si="1">SUM(D15:D24)</f>
        <v>0</v>
      </c>
      <c r="E25" s="35">
        <f t="shared" si="1"/>
        <v>17446899</v>
      </c>
      <c r="F25" s="36">
        <f t="shared" si="1"/>
        <v>17446899</v>
      </c>
      <c r="G25" s="36">
        <f t="shared" si="1"/>
        <v>48798927</v>
      </c>
      <c r="H25" s="36">
        <f t="shared" si="1"/>
        <v>0</v>
      </c>
      <c r="I25" s="36">
        <f t="shared" si="1"/>
        <v>3345425</v>
      </c>
      <c r="J25" s="36">
        <f t="shared" si="1"/>
        <v>52144352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52144352</v>
      </c>
      <c r="X25" s="36">
        <f t="shared" si="1"/>
        <v>4361721</v>
      </c>
      <c r="Y25" s="36">
        <f t="shared" si="1"/>
        <v>47782631</v>
      </c>
      <c r="Z25" s="37">
        <f>+IF(X25&lt;&gt;0,+(Y25/X25)*100,0)</f>
        <v>1095.4994828876033</v>
      </c>
      <c r="AA25" s="38">
        <f>SUM(AA15:AA24)</f>
        <v>17446899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-1971960</v>
      </c>
      <c r="D26" s="29">
        <f>+D13+D25</f>
        <v>0</v>
      </c>
      <c r="E26" s="30">
        <f t="shared" si="2"/>
        <v>4468297</v>
      </c>
      <c r="F26" s="31">
        <f t="shared" si="2"/>
        <v>4468297</v>
      </c>
      <c r="G26" s="31">
        <f t="shared" si="2"/>
        <v>52250461</v>
      </c>
      <c r="H26" s="31">
        <f t="shared" si="2"/>
        <v>69222</v>
      </c>
      <c r="I26" s="31">
        <f t="shared" si="2"/>
        <v>214835</v>
      </c>
      <c r="J26" s="31">
        <f t="shared" si="2"/>
        <v>52534518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52534518</v>
      </c>
      <c r="X26" s="31">
        <f t="shared" si="2"/>
        <v>271120</v>
      </c>
      <c r="Y26" s="31">
        <f t="shared" si="2"/>
        <v>52263398</v>
      </c>
      <c r="Z26" s="32">
        <f>+IF(X26&lt;&gt;0,+(Y26/X26)*100,0)</f>
        <v>19276.850840956035</v>
      </c>
      <c r="AA26" s="33">
        <f>+AA13+AA25</f>
        <v>4468297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12334653</v>
      </c>
      <c r="D32" s="18"/>
      <c r="E32" s="19"/>
      <c r="F32" s="20"/>
      <c r="G32" s="20">
        <v>-4050611</v>
      </c>
      <c r="H32" s="20">
        <v>1249210</v>
      </c>
      <c r="I32" s="20">
        <v>691797</v>
      </c>
      <c r="J32" s="20">
        <v>-2109604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-2109604</v>
      </c>
      <c r="X32" s="20">
        <v>258004</v>
      </c>
      <c r="Y32" s="20">
        <v>-2367608</v>
      </c>
      <c r="Z32" s="21">
        <v>-917.66329204198382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-409112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11925541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-4050611</v>
      </c>
      <c r="H37" s="31">
        <f t="shared" si="3"/>
        <v>1249210</v>
      </c>
      <c r="I37" s="31">
        <f t="shared" si="3"/>
        <v>691797</v>
      </c>
      <c r="J37" s="31">
        <f t="shared" si="3"/>
        <v>-2109604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-2109604</v>
      </c>
      <c r="X37" s="31">
        <f t="shared" si="3"/>
        <v>258004</v>
      </c>
      <c r="Y37" s="31">
        <f t="shared" si="3"/>
        <v>-2367608</v>
      </c>
      <c r="Z37" s="32">
        <f>+IF(X37&lt;&gt;0,+(Y37/X37)*100,0)</f>
        <v>-917.66329204198382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11925541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-4050611</v>
      </c>
      <c r="H44" s="31">
        <f t="shared" si="5"/>
        <v>1249210</v>
      </c>
      <c r="I44" s="31">
        <f t="shared" si="5"/>
        <v>691797</v>
      </c>
      <c r="J44" s="31">
        <f t="shared" si="5"/>
        <v>-2109604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-2109604</v>
      </c>
      <c r="X44" s="31">
        <f t="shared" si="5"/>
        <v>258004</v>
      </c>
      <c r="Y44" s="31">
        <f t="shared" si="5"/>
        <v>-2367608</v>
      </c>
      <c r="Z44" s="32">
        <f>+IF(X44&lt;&gt;0,+(Y44/X44)*100,0)</f>
        <v>-917.66329204198382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-13897501</v>
      </c>
      <c r="D45" s="42">
        <f t="shared" si="6"/>
        <v>0</v>
      </c>
      <c r="E45" s="43">
        <f t="shared" si="6"/>
        <v>4468297</v>
      </c>
      <c r="F45" s="44">
        <f t="shared" si="6"/>
        <v>4468297</v>
      </c>
      <c r="G45" s="44">
        <f t="shared" si="6"/>
        <v>56301072</v>
      </c>
      <c r="H45" s="44">
        <f t="shared" si="6"/>
        <v>-1179988</v>
      </c>
      <c r="I45" s="44">
        <f t="shared" si="6"/>
        <v>-476962</v>
      </c>
      <c r="J45" s="44">
        <f t="shared" si="6"/>
        <v>54644122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54644122</v>
      </c>
      <c r="X45" s="44">
        <f t="shared" si="6"/>
        <v>13116</v>
      </c>
      <c r="Y45" s="44">
        <f t="shared" si="6"/>
        <v>54631006</v>
      </c>
      <c r="Z45" s="45">
        <f>+IF(X45&lt;&gt;0,+(Y45/X45)*100,0)</f>
        <v>416521.85117413849</v>
      </c>
      <c r="AA45" s="46">
        <f>+AA26-AA44</f>
        <v>4468297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33455650</v>
      </c>
      <c r="D6" s="18"/>
      <c r="E6" s="19">
        <v>-27976928</v>
      </c>
      <c r="F6" s="20">
        <v>75816083</v>
      </c>
      <c r="G6" s="20">
        <v>45435800</v>
      </c>
      <c r="H6" s="20">
        <v>3455506</v>
      </c>
      <c r="I6" s="20">
        <v>862308</v>
      </c>
      <c r="J6" s="20">
        <v>49753614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49753614</v>
      </c>
      <c r="X6" s="20">
        <v>18954033</v>
      </c>
      <c r="Y6" s="20">
        <v>30799581</v>
      </c>
      <c r="Z6" s="21">
        <v>162.49618748685307</v>
      </c>
      <c r="AA6" s="22">
        <v>75816083</v>
      </c>
    </row>
    <row r="7" spans="1:27" ht="13.5" x14ac:dyDescent="0.25">
      <c r="A7" s="23" t="s">
        <v>35</v>
      </c>
      <c r="B7" s="17" t="s">
        <v>32</v>
      </c>
      <c r="C7" s="18">
        <v>44947259</v>
      </c>
      <c r="D7" s="18"/>
      <c r="E7" s="19">
        <v>70413252</v>
      </c>
      <c r="F7" s="20">
        <v>5816466</v>
      </c>
      <c r="G7" s="20">
        <v>47978823</v>
      </c>
      <c r="H7" s="20">
        <v>-12103296</v>
      </c>
      <c r="I7" s="20">
        <v>-4094196</v>
      </c>
      <c r="J7" s="20">
        <v>31781331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31781331</v>
      </c>
      <c r="X7" s="20">
        <v>1454121</v>
      </c>
      <c r="Y7" s="20">
        <v>30327210</v>
      </c>
      <c r="Z7" s="21">
        <v>2085.6042929027226</v>
      </c>
      <c r="AA7" s="22">
        <v>5816466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-4856996</v>
      </c>
      <c r="D10" s="18"/>
      <c r="E10" s="19">
        <v>-5258000</v>
      </c>
      <c r="F10" s="20">
        <v>-5258000</v>
      </c>
      <c r="G10" s="20">
        <v>-5041442</v>
      </c>
      <c r="H10" s="20">
        <v>-198024</v>
      </c>
      <c r="I10" s="20">
        <v>-155137</v>
      </c>
      <c r="J10" s="20">
        <v>-5394603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-5394603</v>
      </c>
      <c r="X10" s="20">
        <v>-1314495</v>
      </c>
      <c r="Y10" s="20">
        <v>-4080108</v>
      </c>
      <c r="Z10" s="21">
        <v>310.39357319731153</v>
      </c>
      <c r="AA10" s="22">
        <v>-5258000</v>
      </c>
    </row>
    <row r="11" spans="1:27" ht="13.5" x14ac:dyDescent="0.25">
      <c r="A11" s="23" t="s">
        <v>39</v>
      </c>
      <c r="B11" s="17" t="s">
        <v>32</v>
      </c>
      <c r="C11" s="18">
        <v>7940858</v>
      </c>
      <c r="D11" s="18"/>
      <c r="E11" s="19"/>
      <c r="F11" s="20"/>
      <c r="G11" s="24">
        <v>8411578</v>
      </c>
      <c r="H11" s="24">
        <v>116048</v>
      </c>
      <c r="I11" s="24">
        <v>552470</v>
      </c>
      <c r="J11" s="20">
        <v>9080096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9080096</v>
      </c>
      <c r="X11" s="20"/>
      <c r="Y11" s="24">
        <v>9080096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81486771</v>
      </c>
      <c r="D13" s="29">
        <f>SUM(D6:D12)</f>
        <v>0</v>
      </c>
      <c r="E13" s="30">
        <f t="shared" si="0"/>
        <v>37178324</v>
      </c>
      <c r="F13" s="31">
        <f t="shared" si="0"/>
        <v>76374549</v>
      </c>
      <c r="G13" s="31">
        <f t="shared" si="0"/>
        <v>96784759</v>
      </c>
      <c r="H13" s="31">
        <f t="shared" si="0"/>
        <v>-8729766</v>
      </c>
      <c r="I13" s="31">
        <f t="shared" si="0"/>
        <v>-2834555</v>
      </c>
      <c r="J13" s="31">
        <f t="shared" si="0"/>
        <v>85220438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85220438</v>
      </c>
      <c r="X13" s="31">
        <f t="shared" si="0"/>
        <v>19093659</v>
      </c>
      <c r="Y13" s="31">
        <f t="shared" si="0"/>
        <v>66126779</v>
      </c>
      <c r="Z13" s="32">
        <f>+IF(X13&lt;&gt;0,+(Y13/X13)*100,0)</f>
        <v>346.32848004670029</v>
      </c>
      <c r="AA13" s="33">
        <f>SUM(AA6:AA12)</f>
        <v>76374549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90518418</v>
      </c>
      <c r="D17" s="18"/>
      <c r="E17" s="19">
        <v>9964076</v>
      </c>
      <c r="F17" s="20">
        <v>506614765</v>
      </c>
      <c r="G17" s="24">
        <v>75005687</v>
      </c>
      <c r="H17" s="24">
        <v>19595346</v>
      </c>
      <c r="I17" s="24">
        <v>2769315</v>
      </c>
      <c r="J17" s="20">
        <v>97370348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97370348</v>
      </c>
      <c r="X17" s="20">
        <v>126653682</v>
      </c>
      <c r="Y17" s="24">
        <v>-29283334</v>
      </c>
      <c r="Z17" s="25">
        <v>-23.120791703473728</v>
      </c>
      <c r="AA17" s="26">
        <v>506614765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90518418</v>
      </c>
      <c r="D25" s="29">
        <f t="shared" ref="D25:Y25" si="1">SUM(D15:D24)</f>
        <v>0</v>
      </c>
      <c r="E25" s="35">
        <f t="shared" si="1"/>
        <v>9964076</v>
      </c>
      <c r="F25" s="36">
        <f t="shared" si="1"/>
        <v>506614765</v>
      </c>
      <c r="G25" s="36">
        <f t="shared" si="1"/>
        <v>75005687</v>
      </c>
      <c r="H25" s="36">
        <f t="shared" si="1"/>
        <v>19595346</v>
      </c>
      <c r="I25" s="36">
        <f t="shared" si="1"/>
        <v>2769315</v>
      </c>
      <c r="J25" s="36">
        <f t="shared" si="1"/>
        <v>97370348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97370348</v>
      </c>
      <c r="X25" s="36">
        <f t="shared" si="1"/>
        <v>126653682</v>
      </c>
      <c r="Y25" s="36">
        <f t="shared" si="1"/>
        <v>-29283334</v>
      </c>
      <c r="Z25" s="37">
        <f>+IF(X25&lt;&gt;0,+(Y25/X25)*100,0)</f>
        <v>-23.120791703473728</v>
      </c>
      <c r="AA25" s="38">
        <f>SUM(AA15:AA24)</f>
        <v>506614765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172005189</v>
      </c>
      <c r="D26" s="29">
        <f>+D13+D25</f>
        <v>0</v>
      </c>
      <c r="E26" s="30">
        <f t="shared" si="2"/>
        <v>47142400</v>
      </c>
      <c r="F26" s="31">
        <f t="shared" si="2"/>
        <v>582989314</v>
      </c>
      <c r="G26" s="31">
        <f t="shared" si="2"/>
        <v>171790446</v>
      </c>
      <c r="H26" s="31">
        <f t="shared" si="2"/>
        <v>10865580</v>
      </c>
      <c r="I26" s="31">
        <f t="shared" si="2"/>
        <v>-65240</v>
      </c>
      <c r="J26" s="31">
        <f t="shared" si="2"/>
        <v>182590786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182590786</v>
      </c>
      <c r="X26" s="31">
        <f t="shared" si="2"/>
        <v>145747341</v>
      </c>
      <c r="Y26" s="31">
        <f t="shared" si="2"/>
        <v>36843445</v>
      </c>
      <c r="Z26" s="32">
        <f>+IF(X26&lt;&gt;0,+(Y26/X26)*100,0)</f>
        <v>25.278982619655476</v>
      </c>
      <c r="AA26" s="33">
        <f>+AA13+AA25</f>
        <v>582989314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81272225</v>
      </c>
      <c r="D32" s="18"/>
      <c r="E32" s="19">
        <v>47589655</v>
      </c>
      <c r="F32" s="20">
        <v>47589655</v>
      </c>
      <c r="G32" s="20">
        <v>82158181</v>
      </c>
      <c r="H32" s="20">
        <v>1834992</v>
      </c>
      <c r="I32" s="20">
        <v>2551398</v>
      </c>
      <c r="J32" s="20">
        <v>86544571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86544571</v>
      </c>
      <c r="X32" s="20">
        <v>11897208</v>
      </c>
      <c r="Y32" s="20">
        <v>74647363</v>
      </c>
      <c r="Z32" s="21">
        <v>627.43597489427771</v>
      </c>
      <c r="AA32" s="22">
        <v>47589655</v>
      </c>
    </row>
    <row r="33" spans="1:27" ht="13.5" x14ac:dyDescent="0.25">
      <c r="A33" s="23" t="s">
        <v>60</v>
      </c>
      <c r="B33" s="17" t="s">
        <v>32</v>
      </c>
      <c r="C33" s="18">
        <v>-104926315</v>
      </c>
      <c r="D33" s="18"/>
      <c r="E33" s="19">
        <v>-34730100</v>
      </c>
      <c r="F33" s="20"/>
      <c r="G33" s="20">
        <v>-97171196</v>
      </c>
      <c r="H33" s="20">
        <v>-1156313</v>
      </c>
      <c r="I33" s="20">
        <v>-2482610</v>
      </c>
      <c r="J33" s="20">
        <v>-100810119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-100810119</v>
      </c>
      <c r="X33" s="20"/>
      <c r="Y33" s="20">
        <v>-100810119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-4294406</v>
      </c>
      <c r="D35" s="18"/>
      <c r="E35" s="19"/>
      <c r="F35" s="20">
        <v>10266861</v>
      </c>
      <c r="G35" s="20">
        <v>-4221841</v>
      </c>
      <c r="H35" s="20">
        <v>-125992</v>
      </c>
      <c r="I35" s="20"/>
      <c r="J35" s="20">
        <v>-4347833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-4347833</v>
      </c>
      <c r="X35" s="20">
        <v>2566713</v>
      </c>
      <c r="Y35" s="20">
        <v>-6914546</v>
      </c>
      <c r="Z35" s="21">
        <v>-269.39303303485821</v>
      </c>
      <c r="AA35" s="22">
        <v>10266861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-27948496</v>
      </c>
      <c r="D37" s="29">
        <f t="shared" ref="D37:Y37" si="3">SUM(D29:D36)</f>
        <v>0</v>
      </c>
      <c r="E37" s="30">
        <f t="shared" si="3"/>
        <v>12859555</v>
      </c>
      <c r="F37" s="31">
        <f t="shared" si="3"/>
        <v>57856516</v>
      </c>
      <c r="G37" s="31">
        <f t="shared" si="3"/>
        <v>-19234856</v>
      </c>
      <c r="H37" s="31">
        <f t="shared" si="3"/>
        <v>552687</v>
      </c>
      <c r="I37" s="31">
        <f t="shared" si="3"/>
        <v>68788</v>
      </c>
      <c r="J37" s="31">
        <f t="shared" si="3"/>
        <v>-18613381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-18613381</v>
      </c>
      <c r="X37" s="31">
        <f t="shared" si="3"/>
        <v>14463921</v>
      </c>
      <c r="Y37" s="31">
        <f t="shared" si="3"/>
        <v>-33077302</v>
      </c>
      <c r="Z37" s="32">
        <f>+IF(X37&lt;&gt;0,+(Y37/X37)*100,0)</f>
        <v>-228.6883480627418</v>
      </c>
      <c r="AA37" s="33">
        <f>SUM(AA29:AA36)</f>
        <v>57856516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-27948496</v>
      </c>
      <c r="D44" s="29">
        <f>+D37+D43</f>
        <v>0</v>
      </c>
      <c r="E44" s="30">
        <f t="shared" si="5"/>
        <v>12859555</v>
      </c>
      <c r="F44" s="31">
        <f t="shared" si="5"/>
        <v>57856516</v>
      </c>
      <c r="G44" s="31">
        <f t="shared" si="5"/>
        <v>-19234856</v>
      </c>
      <c r="H44" s="31">
        <f t="shared" si="5"/>
        <v>552687</v>
      </c>
      <c r="I44" s="31">
        <f t="shared" si="5"/>
        <v>68788</v>
      </c>
      <c r="J44" s="31">
        <f t="shared" si="5"/>
        <v>-18613381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-18613381</v>
      </c>
      <c r="X44" s="31">
        <f t="shared" si="5"/>
        <v>14463921</v>
      </c>
      <c r="Y44" s="31">
        <f t="shared" si="5"/>
        <v>-33077302</v>
      </c>
      <c r="Z44" s="32">
        <f>+IF(X44&lt;&gt;0,+(Y44/X44)*100,0)</f>
        <v>-228.6883480627418</v>
      </c>
      <c r="AA44" s="33">
        <f>+AA37+AA43</f>
        <v>57856516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199953685</v>
      </c>
      <c r="D45" s="42">
        <f t="shared" si="6"/>
        <v>0</v>
      </c>
      <c r="E45" s="43">
        <f t="shared" si="6"/>
        <v>34282845</v>
      </c>
      <c r="F45" s="44">
        <f t="shared" si="6"/>
        <v>525132798</v>
      </c>
      <c r="G45" s="44">
        <f t="shared" si="6"/>
        <v>191025302</v>
      </c>
      <c r="H45" s="44">
        <f t="shared" si="6"/>
        <v>10312893</v>
      </c>
      <c r="I45" s="44">
        <f t="shared" si="6"/>
        <v>-134028</v>
      </c>
      <c r="J45" s="44">
        <f t="shared" si="6"/>
        <v>201204167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201204167</v>
      </c>
      <c r="X45" s="44">
        <f t="shared" si="6"/>
        <v>131283420</v>
      </c>
      <c r="Y45" s="44">
        <f t="shared" si="6"/>
        <v>69920747</v>
      </c>
      <c r="Z45" s="45">
        <f>+IF(X45&lt;&gt;0,+(Y45/X45)*100,0)</f>
        <v>53.259388733169807</v>
      </c>
      <c r="AA45" s="46">
        <f>+AA26-AA44</f>
        <v>525132798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7584605</v>
      </c>
      <c r="D47" s="18"/>
      <c r="E47" s="19"/>
      <c r="F47" s="20"/>
      <c r="G47" s="20">
        <v>29353695</v>
      </c>
      <c r="H47" s="20">
        <v>-21769091</v>
      </c>
      <c r="I47" s="20">
        <v>6003760</v>
      </c>
      <c r="J47" s="20">
        <v>13588364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13588364</v>
      </c>
      <c r="X47" s="20"/>
      <c r="Y47" s="20">
        <v>13588364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7584605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29353695</v>
      </c>
      <c r="H50" s="52">
        <f t="shared" si="7"/>
        <v>-21769091</v>
      </c>
      <c r="I50" s="52">
        <f t="shared" si="7"/>
        <v>6003760</v>
      </c>
      <c r="J50" s="52">
        <f t="shared" si="7"/>
        <v>13588364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13588364</v>
      </c>
      <c r="X50" s="52">
        <f t="shared" si="7"/>
        <v>0</v>
      </c>
      <c r="Y50" s="52">
        <f t="shared" si="7"/>
        <v>13588364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163797</v>
      </c>
      <c r="D6" s="18"/>
      <c r="E6" s="19"/>
      <c r="F6" s="20"/>
      <c r="G6" s="20"/>
      <c r="H6" s="20">
        <v>39578</v>
      </c>
      <c r="I6" s="20">
        <v>12714</v>
      </c>
      <c r="J6" s="20">
        <v>52292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52292</v>
      </c>
      <c r="X6" s="20"/>
      <c r="Y6" s="20">
        <v>52292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19792937</v>
      </c>
      <c r="D7" s="18"/>
      <c r="E7" s="19"/>
      <c r="F7" s="20"/>
      <c r="G7" s="20"/>
      <c r="H7" s="20">
        <v>1845675</v>
      </c>
      <c r="I7" s="20">
        <v>1858684</v>
      </c>
      <c r="J7" s="20">
        <v>3704359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3704359</v>
      </c>
      <c r="X7" s="20"/>
      <c r="Y7" s="20">
        <v>3704359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19956734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1885253</v>
      </c>
      <c r="I13" s="31">
        <f t="shared" si="0"/>
        <v>1871398</v>
      </c>
      <c r="J13" s="31">
        <f t="shared" si="0"/>
        <v>3756651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3756651</v>
      </c>
      <c r="X13" s="31">
        <f t="shared" si="0"/>
        <v>0</v>
      </c>
      <c r="Y13" s="31">
        <f t="shared" si="0"/>
        <v>3756651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10627501</v>
      </c>
      <c r="D17" s="18"/>
      <c r="E17" s="19">
        <v>26626164</v>
      </c>
      <c r="F17" s="20">
        <v>26626164</v>
      </c>
      <c r="G17" s="24">
        <v>2267993</v>
      </c>
      <c r="H17" s="24">
        <v>-1582278</v>
      </c>
      <c r="I17" s="24">
        <v>1046198</v>
      </c>
      <c r="J17" s="20">
        <v>1731913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1731913</v>
      </c>
      <c r="X17" s="20">
        <v>6656541</v>
      </c>
      <c r="Y17" s="24">
        <v>-4924628</v>
      </c>
      <c r="Z17" s="25">
        <v>-73.981787237545745</v>
      </c>
      <c r="AA17" s="26">
        <v>26626164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10627501</v>
      </c>
      <c r="D25" s="29">
        <f t="shared" ref="D25:Y25" si="1">SUM(D15:D24)</f>
        <v>0</v>
      </c>
      <c r="E25" s="35">
        <f t="shared" si="1"/>
        <v>26626164</v>
      </c>
      <c r="F25" s="36">
        <f t="shared" si="1"/>
        <v>26626164</v>
      </c>
      <c r="G25" s="36">
        <f t="shared" si="1"/>
        <v>2267993</v>
      </c>
      <c r="H25" s="36">
        <f t="shared" si="1"/>
        <v>-1582278</v>
      </c>
      <c r="I25" s="36">
        <f t="shared" si="1"/>
        <v>1046198</v>
      </c>
      <c r="J25" s="36">
        <f t="shared" si="1"/>
        <v>1731913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1731913</v>
      </c>
      <c r="X25" s="36">
        <f t="shared" si="1"/>
        <v>6656541</v>
      </c>
      <c r="Y25" s="36">
        <f t="shared" si="1"/>
        <v>-4924628</v>
      </c>
      <c r="Z25" s="37">
        <f>+IF(X25&lt;&gt;0,+(Y25/X25)*100,0)</f>
        <v>-73.981787237545745</v>
      </c>
      <c r="AA25" s="38">
        <f>SUM(AA15:AA24)</f>
        <v>26626164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30584235</v>
      </c>
      <c r="D26" s="29">
        <f>+D13+D25</f>
        <v>0</v>
      </c>
      <c r="E26" s="30">
        <f t="shared" si="2"/>
        <v>26626164</v>
      </c>
      <c r="F26" s="31">
        <f t="shared" si="2"/>
        <v>26626164</v>
      </c>
      <c r="G26" s="31">
        <f t="shared" si="2"/>
        <v>2267993</v>
      </c>
      <c r="H26" s="31">
        <f t="shared" si="2"/>
        <v>302975</v>
      </c>
      <c r="I26" s="31">
        <f t="shared" si="2"/>
        <v>2917596</v>
      </c>
      <c r="J26" s="31">
        <f t="shared" si="2"/>
        <v>5488564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5488564</v>
      </c>
      <c r="X26" s="31">
        <f t="shared" si="2"/>
        <v>6656541</v>
      </c>
      <c r="Y26" s="31">
        <f t="shared" si="2"/>
        <v>-1167977</v>
      </c>
      <c r="Z26" s="32">
        <f>+IF(X26&lt;&gt;0,+(Y26/X26)*100,0)</f>
        <v>-17.546305205661618</v>
      </c>
      <c r="AA26" s="33">
        <f>+AA13+AA25</f>
        <v>26626164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13703398</v>
      </c>
      <c r="D32" s="18"/>
      <c r="E32" s="19"/>
      <c r="F32" s="20"/>
      <c r="G32" s="20">
        <v>147397</v>
      </c>
      <c r="H32" s="20">
        <v>1260759</v>
      </c>
      <c r="I32" s="20">
        <v>1386739</v>
      </c>
      <c r="J32" s="20">
        <v>2794895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2794895</v>
      </c>
      <c r="X32" s="20"/>
      <c r="Y32" s="20">
        <v>2794895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13703398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147397</v>
      </c>
      <c r="H37" s="31">
        <f t="shared" si="3"/>
        <v>1260759</v>
      </c>
      <c r="I37" s="31">
        <f t="shared" si="3"/>
        <v>1386739</v>
      </c>
      <c r="J37" s="31">
        <f t="shared" si="3"/>
        <v>2794895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2794895</v>
      </c>
      <c r="X37" s="31">
        <f t="shared" si="3"/>
        <v>0</v>
      </c>
      <c r="Y37" s="31">
        <f t="shared" si="3"/>
        <v>2794895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13703398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147397</v>
      </c>
      <c r="H44" s="31">
        <f t="shared" si="5"/>
        <v>1260759</v>
      </c>
      <c r="I44" s="31">
        <f t="shared" si="5"/>
        <v>1386739</v>
      </c>
      <c r="J44" s="31">
        <f t="shared" si="5"/>
        <v>2794895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2794895</v>
      </c>
      <c r="X44" s="31">
        <f t="shared" si="5"/>
        <v>0</v>
      </c>
      <c r="Y44" s="31">
        <f t="shared" si="5"/>
        <v>2794895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16880837</v>
      </c>
      <c r="D45" s="42">
        <f t="shared" si="6"/>
        <v>0</v>
      </c>
      <c r="E45" s="43">
        <f t="shared" si="6"/>
        <v>26626164</v>
      </c>
      <c r="F45" s="44">
        <f t="shared" si="6"/>
        <v>26626164</v>
      </c>
      <c r="G45" s="44">
        <f t="shared" si="6"/>
        <v>2120596</v>
      </c>
      <c r="H45" s="44">
        <f t="shared" si="6"/>
        <v>-957784</v>
      </c>
      <c r="I45" s="44">
        <f t="shared" si="6"/>
        <v>1530857</v>
      </c>
      <c r="J45" s="44">
        <f t="shared" si="6"/>
        <v>2693669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2693669</v>
      </c>
      <c r="X45" s="44">
        <f t="shared" si="6"/>
        <v>6656541</v>
      </c>
      <c r="Y45" s="44">
        <f t="shared" si="6"/>
        <v>-3962872</v>
      </c>
      <c r="Z45" s="45">
        <f>+IF(X45&lt;&gt;0,+(Y45/X45)*100,0)</f>
        <v>-59.533502460211693</v>
      </c>
      <c r="AA45" s="46">
        <f>+AA26-AA44</f>
        <v>26626164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</v>
      </c>
      <c r="F13" s="31">
        <f t="shared" si="0"/>
        <v>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</v>
      </c>
      <c r="F26" s="31">
        <f t="shared" si="2"/>
        <v>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</v>
      </c>
      <c r="F45" s="44">
        <f t="shared" si="6"/>
        <v>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77190</v>
      </c>
      <c r="F6" s="20">
        <v>77190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19299</v>
      </c>
      <c r="Y6" s="20">
        <v>-19299</v>
      </c>
      <c r="Z6" s="21">
        <v>-100</v>
      </c>
      <c r="AA6" s="22">
        <v>77190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77190</v>
      </c>
      <c r="F13" s="31">
        <f t="shared" si="0"/>
        <v>77190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19299</v>
      </c>
      <c r="Y13" s="31">
        <f t="shared" si="0"/>
        <v>-19299</v>
      </c>
      <c r="Z13" s="32">
        <f>+IF(X13&lt;&gt;0,+(Y13/X13)*100,0)</f>
        <v>-100</v>
      </c>
      <c r="AA13" s="33">
        <f>SUM(AA6:AA12)</f>
        <v>77190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77190</v>
      </c>
      <c r="F26" s="31">
        <f t="shared" si="2"/>
        <v>77190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19299</v>
      </c>
      <c r="Y26" s="31">
        <f t="shared" si="2"/>
        <v>-19299</v>
      </c>
      <c r="Z26" s="32">
        <f>+IF(X26&lt;&gt;0,+(Y26/X26)*100,0)</f>
        <v>-100</v>
      </c>
      <c r="AA26" s="33">
        <f>+AA13+AA25</f>
        <v>77190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10068</v>
      </c>
      <c r="F35" s="20">
        <v>10068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2517</v>
      </c>
      <c r="Y35" s="20">
        <v>-2517</v>
      </c>
      <c r="Z35" s="21">
        <v>-100</v>
      </c>
      <c r="AA35" s="22">
        <v>10068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10068</v>
      </c>
      <c r="F37" s="31">
        <f t="shared" si="3"/>
        <v>10068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2517</v>
      </c>
      <c r="Y37" s="31">
        <f t="shared" si="3"/>
        <v>-2517</v>
      </c>
      <c r="Z37" s="32">
        <f>+IF(X37&lt;&gt;0,+(Y37/X37)*100,0)</f>
        <v>-100</v>
      </c>
      <c r="AA37" s="33">
        <f>SUM(AA29:AA36)</f>
        <v>10068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10068</v>
      </c>
      <c r="F44" s="31">
        <f t="shared" si="5"/>
        <v>10068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2517</v>
      </c>
      <c r="Y44" s="31">
        <f t="shared" si="5"/>
        <v>-2517</v>
      </c>
      <c r="Z44" s="32">
        <f>+IF(X44&lt;&gt;0,+(Y44/X44)*100,0)</f>
        <v>-100</v>
      </c>
      <c r="AA44" s="33">
        <f>+AA37+AA43</f>
        <v>10068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67122</v>
      </c>
      <c r="F45" s="44">
        <f t="shared" si="6"/>
        <v>67122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16782</v>
      </c>
      <c r="Y45" s="44">
        <f t="shared" si="6"/>
        <v>-16782</v>
      </c>
      <c r="Z45" s="45">
        <f>+IF(X45&lt;&gt;0,+(Y45/X45)*100,0)</f>
        <v>-100</v>
      </c>
      <c r="AA45" s="46">
        <f>+AA26-AA44</f>
        <v>67122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-74559330</v>
      </c>
      <c r="D6" s="18"/>
      <c r="E6" s="19">
        <v>191476476</v>
      </c>
      <c r="F6" s="20">
        <v>191476476</v>
      </c>
      <c r="G6" s="20">
        <v>-2861850</v>
      </c>
      <c r="H6" s="20">
        <v>-2687274</v>
      </c>
      <c r="I6" s="20">
        <v>-2779801</v>
      </c>
      <c r="J6" s="20">
        <v>-8328925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-8328925</v>
      </c>
      <c r="X6" s="20">
        <v>47869118</v>
      </c>
      <c r="Y6" s="20">
        <v>-56198043</v>
      </c>
      <c r="Z6" s="21">
        <v>-117.39937009075454</v>
      </c>
      <c r="AA6" s="22">
        <v>191476476</v>
      </c>
    </row>
    <row r="7" spans="1:27" ht="13.5" x14ac:dyDescent="0.25">
      <c r="A7" s="23" t="s">
        <v>35</v>
      </c>
      <c r="B7" s="17" t="s">
        <v>32</v>
      </c>
      <c r="C7" s="18">
        <v>181086661</v>
      </c>
      <c r="D7" s="18"/>
      <c r="E7" s="19">
        <v>-11077800</v>
      </c>
      <c r="F7" s="20">
        <v>-11077800</v>
      </c>
      <c r="G7" s="20">
        <v>17972949</v>
      </c>
      <c r="H7" s="20">
        <v>15706828</v>
      </c>
      <c r="I7" s="20">
        <v>17429983</v>
      </c>
      <c r="J7" s="20">
        <v>51109760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51109760</v>
      </c>
      <c r="X7" s="20">
        <v>-2769450</v>
      </c>
      <c r="Y7" s="20">
        <v>53879210</v>
      </c>
      <c r="Z7" s="21">
        <v>-1945.4841213959451</v>
      </c>
      <c r="AA7" s="22">
        <v>-11077800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-295727</v>
      </c>
      <c r="D9" s="18"/>
      <c r="E9" s="19"/>
      <c r="F9" s="20"/>
      <c r="G9" s="20">
        <v>-3210</v>
      </c>
      <c r="H9" s="20">
        <v>-3047</v>
      </c>
      <c r="I9" s="20">
        <v>-3116</v>
      </c>
      <c r="J9" s="20">
        <v>-9373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-9373</v>
      </c>
      <c r="X9" s="20"/>
      <c r="Y9" s="20">
        <v>-9373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156345159</v>
      </c>
      <c r="D10" s="18"/>
      <c r="E10" s="19">
        <v>-12</v>
      </c>
      <c r="F10" s="20">
        <v>-12</v>
      </c>
      <c r="G10" s="20"/>
      <c r="H10" s="20">
        <v>470140</v>
      </c>
      <c r="I10" s="20">
        <v>428812</v>
      </c>
      <c r="J10" s="20">
        <v>898952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898952</v>
      </c>
      <c r="X10" s="20">
        <v>-3</v>
      </c>
      <c r="Y10" s="20">
        <v>898955</v>
      </c>
      <c r="Z10" s="21">
        <v>-29965166.666666668</v>
      </c>
      <c r="AA10" s="22">
        <v>-12</v>
      </c>
    </row>
    <row r="11" spans="1:27" ht="13.5" x14ac:dyDescent="0.25">
      <c r="A11" s="23" t="s">
        <v>39</v>
      </c>
      <c r="B11" s="17" t="s">
        <v>32</v>
      </c>
      <c r="C11" s="18">
        <v>14716846</v>
      </c>
      <c r="D11" s="18"/>
      <c r="E11" s="19"/>
      <c r="F11" s="20"/>
      <c r="G11" s="24">
        <v>17845</v>
      </c>
      <c r="H11" s="24">
        <v>126807</v>
      </c>
      <c r="I11" s="24">
        <v>108492</v>
      </c>
      <c r="J11" s="20">
        <v>253144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253144</v>
      </c>
      <c r="X11" s="20"/>
      <c r="Y11" s="24">
        <v>253144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599994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277893603</v>
      </c>
      <c r="D13" s="29">
        <f>SUM(D6:D12)</f>
        <v>0</v>
      </c>
      <c r="E13" s="30">
        <f t="shared" si="0"/>
        <v>180398664</v>
      </c>
      <c r="F13" s="31">
        <f t="shared" si="0"/>
        <v>180398664</v>
      </c>
      <c r="G13" s="31">
        <f t="shared" si="0"/>
        <v>15125734</v>
      </c>
      <c r="H13" s="31">
        <f t="shared" si="0"/>
        <v>13613454</v>
      </c>
      <c r="I13" s="31">
        <f t="shared" si="0"/>
        <v>15184370</v>
      </c>
      <c r="J13" s="31">
        <f t="shared" si="0"/>
        <v>43923558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43923558</v>
      </c>
      <c r="X13" s="31">
        <f t="shared" si="0"/>
        <v>45099665</v>
      </c>
      <c r="Y13" s="31">
        <f t="shared" si="0"/>
        <v>-1176107</v>
      </c>
      <c r="Z13" s="32">
        <f>+IF(X13&lt;&gt;0,+(Y13/X13)*100,0)</f>
        <v>-2.6077954237575822</v>
      </c>
      <c r="AA13" s="33">
        <f>SUM(AA6:AA12)</f>
        <v>180398664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-326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220516386</v>
      </c>
      <c r="D17" s="18"/>
      <c r="E17" s="19">
        <v>277740</v>
      </c>
      <c r="F17" s="20">
        <v>277740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69435</v>
      </c>
      <c r="Y17" s="24">
        <v>-69435</v>
      </c>
      <c r="Z17" s="25">
        <v>-100</v>
      </c>
      <c r="AA17" s="26">
        <v>277740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220516060</v>
      </c>
      <c r="D25" s="29">
        <f t="shared" ref="D25:Y25" si="1">SUM(D15:D24)</f>
        <v>0</v>
      </c>
      <c r="E25" s="35">
        <f t="shared" si="1"/>
        <v>277740</v>
      </c>
      <c r="F25" s="36">
        <f t="shared" si="1"/>
        <v>277740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69435</v>
      </c>
      <c r="Y25" s="36">
        <f t="shared" si="1"/>
        <v>-69435</v>
      </c>
      <c r="Z25" s="37">
        <f>+IF(X25&lt;&gt;0,+(Y25/X25)*100,0)</f>
        <v>-100</v>
      </c>
      <c r="AA25" s="38">
        <f>SUM(AA15:AA24)</f>
        <v>277740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498409663</v>
      </c>
      <c r="D26" s="29">
        <f>+D13+D25</f>
        <v>0</v>
      </c>
      <c r="E26" s="30">
        <f t="shared" si="2"/>
        <v>180676404</v>
      </c>
      <c r="F26" s="31">
        <f t="shared" si="2"/>
        <v>180676404</v>
      </c>
      <c r="G26" s="31">
        <f t="shared" si="2"/>
        <v>15125734</v>
      </c>
      <c r="H26" s="31">
        <f t="shared" si="2"/>
        <v>13613454</v>
      </c>
      <c r="I26" s="31">
        <f t="shared" si="2"/>
        <v>15184370</v>
      </c>
      <c r="J26" s="31">
        <f t="shared" si="2"/>
        <v>43923558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43923558</v>
      </c>
      <c r="X26" s="31">
        <f t="shared" si="2"/>
        <v>45169100</v>
      </c>
      <c r="Y26" s="31">
        <f t="shared" si="2"/>
        <v>-1245542</v>
      </c>
      <c r="Z26" s="32">
        <f>+IF(X26&lt;&gt;0,+(Y26/X26)*100,0)</f>
        <v>-2.7575090050499127</v>
      </c>
      <c r="AA26" s="33">
        <f>+AA13+AA25</f>
        <v>180676404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128105784</v>
      </c>
      <c r="D32" s="18"/>
      <c r="E32" s="19">
        <v>430656</v>
      </c>
      <c r="F32" s="20">
        <v>430656</v>
      </c>
      <c r="G32" s="20">
        <v>1700948</v>
      </c>
      <c r="H32" s="20">
        <v>3320277</v>
      </c>
      <c r="I32" s="20">
        <v>4675348</v>
      </c>
      <c r="J32" s="20">
        <v>9696573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9696573</v>
      </c>
      <c r="X32" s="20">
        <v>107658</v>
      </c>
      <c r="Y32" s="20">
        <v>9588915</v>
      </c>
      <c r="Z32" s="21">
        <v>8906.8299615448923</v>
      </c>
      <c r="AA32" s="22">
        <v>430656</v>
      </c>
    </row>
    <row r="33" spans="1:27" ht="13.5" x14ac:dyDescent="0.25">
      <c r="A33" s="23" t="s">
        <v>60</v>
      </c>
      <c r="B33" s="17" t="s">
        <v>32</v>
      </c>
      <c r="C33" s="18">
        <v>240296659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-409211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28609723</v>
      </c>
      <c r="D35" s="18"/>
      <c r="E35" s="19"/>
      <c r="F35" s="20"/>
      <c r="G35" s="20">
        <v>1308</v>
      </c>
      <c r="H35" s="20">
        <v>1236</v>
      </c>
      <c r="I35" s="20">
        <v>1250</v>
      </c>
      <c r="J35" s="20">
        <v>3794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3794</v>
      </c>
      <c r="X35" s="20"/>
      <c r="Y35" s="20">
        <v>3794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396602955</v>
      </c>
      <c r="D37" s="29">
        <f t="shared" ref="D37:Y37" si="3">SUM(D29:D36)</f>
        <v>0</v>
      </c>
      <c r="E37" s="30">
        <f t="shared" si="3"/>
        <v>430656</v>
      </c>
      <c r="F37" s="31">
        <f t="shared" si="3"/>
        <v>430656</v>
      </c>
      <c r="G37" s="31">
        <f t="shared" si="3"/>
        <v>1702256</v>
      </c>
      <c r="H37" s="31">
        <f t="shared" si="3"/>
        <v>3321513</v>
      </c>
      <c r="I37" s="31">
        <f t="shared" si="3"/>
        <v>4676598</v>
      </c>
      <c r="J37" s="31">
        <f t="shared" si="3"/>
        <v>9700367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9700367</v>
      </c>
      <c r="X37" s="31">
        <f t="shared" si="3"/>
        <v>107658</v>
      </c>
      <c r="Y37" s="31">
        <f t="shared" si="3"/>
        <v>9592709</v>
      </c>
      <c r="Z37" s="32">
        <f>+IF(X37&lt;&gt;0,+(Y37/X37)*100,0)</f>
        <v>8910.3540842296916</v>
      </c>
      <c r="AA37" s="33">
        <f>SUM(AA29:AA36)</f>
        <v>430656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396602955</v>
      </c>
      <c r="D44" s="29">
        <f>+D37+D43</f>
        <v>0</v>
      </c>
      <c r="E44" s="30">
        <f t="shared" si="5"/>
        <v>430656</v>
      </c>
      <c r="F44" s="31">
        <f t="shared" si="5"/>
        <v>430656</v>
      </c>
      <c r="G44" s="31">
        <f t="shared" si="5"/>
        <v>1702256</v>
      </c>
      <c r="H44" s="31">
        <f t="shared" si="5"/>
        <v>3321513</v>
      </c>
      <c r="I44" s="31">
        <f t="shared" si="5"/>
        <v>4676598</v>
      </c>
      <c r="J44" s="31">
        <f t="shared" si="5"/>
        <v>9700367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9700367</v>
      </c>
      <c r="X44" s="31">
        <f t="shared" si="5"/>
        <v>107658</v>
      </c>
      <c r="Y44" s="31">
        <f t="shared" si="5"/>
        <v>9592709</v>
      </c>
      <c r="Z44" s="32">
        <f>+IF(X44&lt;&gt;0,+(Y44/X44)*100,0)</f>
        <v>8910.3540842296916</v>
      </c>
      <c r="AA44" s="33">
        <f>+AA37+AA43</f>
        <v>430656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101806708</v>
      </c>
      <c r="D45" s="42">
        <f t="shared" si="6"/>
        <v>0</v>
      </c>
      <c r="E45" s="43">
        <f t="shared" si="6"/>
        <v>180245748</v>
      </c>
      <c r="F45" s="44">
        <f t="shared" si="6"/>
        <v>180245748</v>
      </c>
      <c r="G45" s="44">
        <f t="shared" si="6"/>
        <v>13423478</v>
      </c>
      <c r="H45" s="44">
        <f t="shared" si="6"/>
        <v>10291941</v>
      </c>
      <c r="I45" s="44">
        <f t="shared" si="6"/>
        <v>10507772</v>
      </c>
      <c r="J45" s="44">
        <f t="shared" si="6"/>
        <v>34223191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34223191</v>
      </c>
      <c r="X45" s="44">
        <f t="shared" si="6"/>
        <v>45061442</v>
      </c>
      <c r="Y45" s="44">
        <f t="shared" si="6"/>
        <v>-10838251</v>
      </c>
      <c r="Z45" s="45">
        <f>+IF(X45&lt;&gt;0,+(Y45/X45)*100,0)</f>
        <v>-24.052161934808922</v>
      </c>
      <c r="AA45" s="46">
        <f>+AA26-AA44</f>
        <v>180245748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-200000</v>
      </c>
      <c r="F6" s="20">
        <v>-200000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-50001</v>
      </c>
      <c r="Y6" s="20">
        <v>50001</v>
      </c>
      <c r="Z6" s="21">
        <v>-100</v>
      </c>
      <c r="AA6" s="22">
        <v>-200000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26087</v>
      </c>
      <c r="F11" s="20">
        <v>26087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6522</v>
      </c>
      <c r="Y11" s="24">
        <v>-6522</v>
      </c>
      <c r="Z11" s="25">
        <v>-100</v>
      </c>
      <c r="AA11" s="26">
        <v>26087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-173913</v>
      </c>
      <c r="F13" s="31">
        <f t="shared" si="0"/>
        <v>-173913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-43479</v>
      </c>
      <c r="Y13" s="31">
        <f t="shared" si="0"/>
        <v>43479</v>
      </c>
      <c r="Z13" s="32">
        <f>+IF(X13&lt;&gt;0,+(Y13/X13)*100,0)</f>
        <v>-100</v>
      </c>
      <c r="AA13" s="33">
        <f>SUM(AA6:AA12)</f>
        <v>-173913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644388</v>
      </c>
      <c r="D17" s="18"/>
      <c r="E17" s="19">
        <v>173913</v>
      </c>
      <c r="F17" s="20">
        <v>173913</v>
      </c>
      <c r="G17" s="24">
        <v>-644388</v>
      </c>
      <c r="H17" s="24"/>
      <c r="I17" s="24">
        <v>6998</v>
      </c>
      <c r="J17" s="20">
        <v>-637390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-637390</v>
      </c>
      <c r="X17" s="20">
        <v>43479</v>
      </c>
      <c r="Y17" s="24">
        <v>-680869</v>
      </c>
      <c r="Z17" s="25">
        <v>-1565.972078474666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644388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-644388</v>
      </c>
      <c r="H25" s="36">
        <f t="shared" si="1"/>
        <v>0</v>
      </c>
      <c r="I25" s="36">
        <f t="shared" si="1"/>
        <v>6998</v>
      </c>
      <c r="J25" s="36">
        <f t="shared" si="1"/>
        <v>-637390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-637390</v>
      </c>
      <c r="X25" s="36">
        <f t="shared" si="1"/>
        <v>43479</v>
      </c>
      <c r="Y25" s="36">
        <f t="shared" si="1"/>
        <v>-680869</v>
      </c>
      <c r="Z25" s="37">
        <f>+IF(X25&lt;&gt;0,+(Y25/X25)*100,0)</f>
        <v>-1565.972078474666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644388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-644388</v>
      </c>
      <c r="H26" s="31">
        <f t="shared" si="2"/>
        <v>0</v>
      </c>
      <c r="I26" s="31">
        <f t="shared" si="2"/>
        <v>6998</v>
      </c>
      <c r="J26" s="31">
        <f t="shared" si="2"/>
        <v>-637390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-637390</v>
      </c>
      <c r="X26" s="31">
        <f t="shared" si="2"/>
        <v>0</v>
      </c>
      <c r="Y26" s="31">
        <f t="shared" si="2"/>
        <v>-637390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644388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-644388</v>
      </c>
      <c r="H45" s="44">
        <f t="shared" si="6"/>
        <v>0</v>
      </c>
      <c r="I45" s="44">
        <f t="shared" si="6"/>
        <v>6998</v>
      </c>
      <c r="J45" s="44">
        <f t="shared" si="6"/>
        <v>-637390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-637390</v>
      </c>
      <c r="X45" s="44">
        <f t="shared" si="6"/>
        <v>0</v>
      </c>
      <c r="Y45" s="44">
        <f t="shared" si="6"/>
        <v>-637390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-2062424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-2062424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-2062424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507568</v>
      </c>
      <c r="D32" s="18"/>
      <c r="E32" s="19"/>
      <c r="F32" s="20"/>
      <c r="G32" s="20">
        <v>52181</v>
      </c>
      <c r="H32" s="20">
        <v>48954</v>
      </c>
      <c r="I32" s="20">
        <v>52117</v>
      </c>
      <c r="J32" s="20">
        <v>153252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153252</v>
      </c>
      <c r="X32" s="20"/>
      <c r="Y32" s="20">
        <v>153252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507568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52181</v>
      </c>
      <c r="H37" s="31">
        <f t="shared" si="3"/>
        <v>48954</v>
      </c>
      <c r="I37" s="31">
        <f t="shared" si="3"/>
        <v>52117</v>
      </c>
      <c r="J37" s="31">
        <f t="shared" si="3"/>
        <v>153252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153252</v>
      </c>
      <c r="X37" s="31">
        <f t="shared" si="3"/>
        <v>0</v>
      </c>
      <c r="Y37" s="31">
        <f t="shared" si="3"/>
        <v>153252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507568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52181</v>
      </c>
      <c r="H44" s="31">
        <f t="shared" si="5"/>
        <v>48954</v>
      </c>
      <c r="I44" s="31">
        <f t="shared" si="5"/>
        <v>52117</v>
      </c>
      <c r="J44" s="31">
        <f t="shared" si="5"/>
        <v>153252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153252</v>
      </c>
      <c r="X44" s="31">
        <f t="shared" si="5"/>
        <v>0</v>
      </c>
      <c r="Y44" s="31">
        <f t="shared" si="5"/>
        <v>153252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-2569992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-52181</v>
      </c>
      <c r="H45" s="44">
        <f t="shared" si="6"/>
        <v>-48954</v>
      </c>
      <c r="I45" s="44">
        <f t="shared" si="6"/>
        <v>-52117</v>
      </c>
      <c r="J45" s="44">
        <f t="shared" si="6"/>
        <v>-153252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-153252</v>
      </c>
      <c r="X45" s="44">
        <f t="shared" si="6"/>
        <v>0</v>
      </c>
      <c r="Y45" s="44">
        <f t="shared" si="6"/>
        <v>-153252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5127</v>
      </c>
      <c r="D6" s="18"/>
      <c r="E6" s="19"/>
      <c r="F6" s="20"/>
      <c r="G6" s="20">
        <v>6</v>
      </c>
      <c r="H6" s="20">
        <v>452</v>
      </c>
      <c r="I6" s="20"/>
      <c r="J6" s="20">
        <v>458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458</v>
      </c>
      <c r="X6" s="20"/>
      <c r="Y6" s="20">
        <v>458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</v>
      </c>
      <c r="H13" s="31">
        <f t="shared" si="0"/>
        <v>452</v>
      </c>
      <c r="I13" s="31">
        <f t="shared" si="0"/>
        <v>0</v>
      </c>
      <c r="J13" s="31">
        <f t="shared" si="0"/>
        <v>458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458</v>
      </c>
      <c r="X13" s="31">
        <f t="shared" si="0"/>
        <v>0</v>
      </c>
      <c r="Y13" s="31">
        <f t="shared" si="0"/>
        <v>458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5127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6</v>
      </c>
      <c r="H26" s="31">
        <f t="shared" si="2"/>
        <v>452</v>
      </c>
      <c r="I26" s="31">
        <f t="shared" si="2"/>
        <v>0</v>
      </c>
      <c r="J26" s="31">
        <f t="shared" si="2"/>
        <v>458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458</v>
      </c>
      <c r="X26" s="31">
        <f t="shared" si="2"/>
        <v>0</v>
      </c>
      <c r="Y26" s="31">
        <f t="shared" si="2"/>
        <v>458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5127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6</v>
      </c>
      <c r="H45" s="44">
        <f t="shared" si="6"/>
        <v>452</v>
      </c>
      <c r="I45" s="44">
        <f t="shared" si="6"/>
        <v>0</v>
      </c>
      <c r="J45" s="44">
        <f t="shared" si="6"/>
        <v>458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</v>
      </c>
      <c r="X45" s="44">
        <f t="shared" si="6"/>
        <v>0</v>
      </c>
      <c r="Y45" s="44">
        <f t="shared" si="6"/>
        <v>458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378725116</v>
      </c>
      <c r="D17" s="18"/>
      <c r="E17" s="19">
        <v>-39435031</v>
      </c>
      <c r="F17" s="20">
        <v>-39435031</v>
      </c>
      <c r="G17" s="24">
        <v>313659687</v>
      </c>
      <c r="H17" s="24">
        <v>65065429</v>
      </c>
      <c r="I17" s="24"/>
      <c r="J17" s="20">
        <v>378725116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378725116</v>
      </c>
      <c r="X17" s="20">
        <v>-9858756</v>
      </c>
      <c r="Y17" s="24">
        <v>388583872</v>
      </c>
      <c r="Z17" s="25">
        <v>-3941.5101864778885</v>
      </c>
      <c r="AA17" s="26">
        <v>-39435031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378725116</v>
      </c>
      <c r="D25" s="29">
        <f t="shared" ref="D25:Y25" si="1">SUM(D15:D24)</f>
        <v>0</v>
      </c>
      <c r="E25" s="35">
        <f t="shared" si="1"/>
        <v>-39435031</v>
      </c>
      <c r="F25" s="36">
        <f t="shared" si="1"/>
        <v>-39435031</v>
      </c>
      <c r="G25" s="36">
        <f t="shared" si="1"/>
        <v>313659687</v>
      </c>
      <c r="H25" s="36">
        <f t="shared" si="1"/>
        <v>65065429</v>
      </c>
      <c r="I25" s="36">
        <f t="shared" si="1"/>
        <v>0</v>
      </c>
      <c r="J25" s="36">
        <f t="shared" si="1"/>
        <v>378725116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378725116</v>
      </c>
      <c r="X25" s="36">
        <f t="shared" si="1"/>
        <v>-9858756</v>
      </c>
      <c r="Y25" s="36">
        <f t="shared" si="1"/>
        <v>388583872</v>
      </c>
      <c r="Z25" s="37">
        <f>+IF(X25&lt;&gt;0,+(Y25/X25)*100,0)</f>
        <v>-3941.5101864778885</v>
      </c>
      <c r="AA25" s="38">
        <f>SUM(AA15:AA24)</f>
        <v>-39435031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378725116</v>
      </c>
      <c r="D26" s="29">
        <f>+D13+D25</f>
        <v>0</v>
      </c>
      <c r="E26" s="30">
        <f t="shared" si="2"/>
        <v>-39435031</v>
      </c>
      <c r="F26" s="31">
        <f t="shared" si="2"/>
        <v>-39435031</v>
      </c>
      <c r="G26" s="31">
        <f t="shared" si="2"/>
        <v>313659687</v>
      </c>
      <c r="H26" s="31">
        <f t="shared" si="2"/>
        <v>65065429</v>
      </c>
      <c r="I26" s="31">
        <f t="shared" si="2"/>
        <v>0</v>
      </c>
      <c r="J26" s="31">
        <f t="shared" si="2"/>
        <v>378725116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378725116</v>
      </c>
      <c r="X26" s="31">
        <f t="shared" si="2"/>
        <v>-9858756</v>
      </c>
      <c r="Y26" s="31">
        <f t="shared" si="2"/>
        <v>388583872</v>
      </c>
      <c r="Z26" s="32">
        <f>+IF(X26&lt;&gt;0,+(Y26/X26)*100,0)</f>
        <v>-3941.5101864778885</v>
      </c>
      <c r="AA26" s="33">
        <f>+AA13+AA25</f>
        <v>-39435031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378725116</v>
      </c>
      <c r="D45" s="42">
        <f t="shared" si="6"/>
        <v>0</v>
      </c>
      <c r="E45" s="43">
        <f t="shared" si="6"/>
        <v>-39435031</v>
      </c>
      <c r="F45" s="44">
        <f t="shared" si="6"/>
        <v>-39435031</v>
      </c>
      <c r="G45" s="44">
        <f t="shared" si="6"/>
        <v>313659687</v>
      </c>
      <c r="H45" s="44">
        <f t="shared" si="6"/>
        <v>65065429</v>
      </c>
      <c r="I45" s="44">
        <f t="shared" si="6"/>
        <v>0</v>
      </c>
      <c r="J45" s="44">
        <f t="shared" si="6"/>
        <v>378725116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378725116</v>
      </c>
      <c r="X45" s="44">
        <f t="shared" si="6"/>
        <v>-9858756</v>
      </c>
      <c r="Y45" s="44">
        <f t="shared" si="6"/>
        <v>388583872</v>
      </c>
      <c r="Z45" s="45">
        <f>+IF(X45&lt;&gt;0,+(Y45/X45)*100,0)</f>
        <v>-3941.5101864778885</v>
      </c>
      <c r="AA45" s="46">
        <f>+AA26-AA44</f>
        <v>-39435031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69046618</v>
      </c>
      <c r="D47" s="18"/>
      <c r="E47" s="19">
        <v>-78229845</v>
      </c>
      <c r="F47" s="20">
        <v>-78229845</v>
      </c>
      <c r="G47" s="20">
        <v>128428819</v>
      </c>
      <c r="H47" s="20">
        <v>-70573071</v>
      </c>
      <c r="I47" s="20">
        <v>304496</v>
      </c>
      <c r="J47" s="20">
        <v>58160244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58160244</v>
      </c>
      <c r="X47" s="20">
        <v>-78229845</v>
      </c>
      <c r="Y47" s="20">
        <v>136390089</v>
      </c>
      <c r="Z47" s="47">
        <v>-174.34533968461781</v>
      </c>
      <c r="AA47" s="22">
        <v>-78229845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69046618</v>
      </c>
      <c r="D50" s="50">
        <f t="shared" ref="D50:Y50" si="7">SUM(D47:D49)</f>
        <v>0</v>
      </c>
      <c r="E50" s="51">
        <f t="shared" si="7"/>
        <v>-78229845</v>
      </c>
      <c r="F50" s="52">
        <f t="shared" si="7"/>
        <v>-78229845</v>
      </c>
      <c r="G50" s="52">
        <f t="shared" si="7"/>
        <v>128428819</v>
      </c>
      <c r="H50" s="52">
        <f t="shared" si="7"/>
        <v>-70573071</v>
      </c>
      <c r="I50" s="52">
        <f t="shared" si="7"/>
        <v>304496</v>
      </c>
      <c r="J50" s="52">
        <f t="shared" si="7"/>
        <v>58160244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58160244</v>
      </c>
      <c r="X50" s="52">
        <f t="shared" si="7"/>
        <v>-78229845</v>
      </c>
      <c r="Y50" s="52">
        <f t="shared" si="7"/>
        <v>136390089</v>
      </c>
      <c r="Z50" s="53">
        <f>+IF(X50&lt;&gt;0,+(Y50/X50)*100,0)</f>
        <v>-174.34533968461781</v>
      </c>
      <c r="AA50" s="54">
        <f>SUM(AA47:AA49)</f>
        <v>-78229845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47968286</v>
      </c>
      <c r="D17" s="18"/>
      <c r="E17" s="19">
        <v>50199259</v>
      </c>
      <c r="F17" s="20">
        <v>50199259</v>
      </c>
      <c r="G17" s="24"/>
      <c r="H17" s="24"/>
      <c r="I17" s="24">
        <v>47968286</v>
      </c>
      <c r="J17" s="20">
        <v>47968286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47968286</v>
      </c>
      <c r="X17" s="20">
        <v>49073519</v>
      </c>
      <c r="Y17" s="24">
        <v>-1105233</v>
      </c>
      <c r="Z17" s="25">
        <v>-2.2521983801487724</v>
      </c>
      <c r="AA17" s="26">
        <v>50199259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47968286</v>
      </c>
      <c r="D25" s="29">
        <f t="shared" ref="D25:Y25" si="1">SUM(D15:D24)</f>
        <v>0</v>
      </c>
      <c r="E25" s="35">
        <f t="shared" si="1"/>
        <v>50199259</v>
      </c>
      <c r="F25" s="36">
        <f t="shared" si="1"/>
        <v>50199259</v>
      </c>
      <c r="G25" s="36">
        <f t="shared" si="1"/>
        <v>0</v>
      </c>
      <c r="H25" s="36">
        <f t="shared" si="1"/>
        <v>0</v>
      </c>
      <c r="I25" s="36">
        <f t="shared" si="1"/>
        <v>47968286</v>
      </c>
      <c r="J25" s="36">
        <f t="shared" si="1"/>
        <v>47968286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47968286</v>
      </c>
      <c r="X25" s="36">
        <f t="shared" si="1"/>
        <v>49073519</v>
      </c>
      <c r="Y25" s="36">
        <f t="shared" si="1"/>
        <v>-1105233</v>
      </c>
      <c r="Z25" s="37">
        <f>+IF(X25&lt;&gt;0,+(Y25/X25)*100,0)</f>
        <v>-2.2521983801487724</v>
      </c>
      <c r="AA25" s="38">
        <f>SUM(AA15:AA24)</f>
        <v>50199259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47968286</v>
      </c>
      <c r="D26" s="29">
        <f>+D13+D25</f>
        <v>0</v>
      </c>
      <c r="E26" s="30">
        <f t="shared" si="2"/>
        <v>50199259</v>
      </c>
      <c r="F26" s="31">
        <f t="shared" si="2"/>
        <v>50199259</v>
      </c>
      <c r="G26" s="31">
        <f t="shared" si="2"/>
        <v>0</v>
      </c>
      <c r="H26" s="31">
        <f t="shared" si="2"/>
        <v>0</v>
      </c>
      <c r="I26" s="31">
        <f t="shared" si="2"/>
        <v>47968286</v>
      </c>
      <c r="J26" s="31">
        <f t="shared" si="2"/>
        <v>47968286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47968286</v>
      </c>
      <c r="X26" s="31">
        <f t="shared" si="2"/>
        <v>49073519</v>
      </c>
      <c r="Y26" s="31">
        <f t="shared" si="2"/>
        <v>-1105233</v>
      </c>
      <c r="Z26" s="32">
        <f>+IF(X26&lt;&gt;0,+(Y26/X26)*100,0)</f>
        <v>-2.2521983801487724</v>
      </c>
      <c r="AA26" s="33">
        <f>+AA13+AA25</f>
        <v>50199259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864711</v>
      </c>
      <c r="D32" s="18"/>
      <c r="E32" s="19"/>
      <c r="F32" s="20"/>
      <c r="G32" s="20">
        <v>94109</v>
      </c>
      <c r="H32" s="20"/>
      <c r="I32" s="20">
        <v>89129</v>
      </c>
      <c r="J32" s="20">
        <v>183238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183238</v>
      </c>
      <c r="X32" s="20"/>
      <c r="Y32" s="20">
        <v>183238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-5099</v>
      </c>
      <c r="H34" s="20"/>
      <c r="I34" s="20"/>
      <c r="J34" s="20">
        <v>-5099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-5099</v>
      </c>
      <c r="X34" s="20"/>
      <c r="Y34" s="20">
        <v>-5099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864711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89010</v>
      </c>
      <c r="H37" s="31">
        <f t="shared" si="3"/>
        <v>0</v>
      </c>
      <c r="I37" s="31">
        <f t="shared" si="3"/>
        <v>89129</v>
      </c>
      <c r="J37" s="31">
        <f t="shared" si="3"/>
        <v>178139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178139</v>
      </c>
      <c r="X37" s="31">
        <f t="shared" si="3"/>
        <v>0</v>
      </c>
      <c r="Y37" s="31">
        <f t="shared" si="3"/>
        <v>178139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-2550</v>
      </c>
      <c r="J40" s="20">
        <v>-2550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-2550</v>
      </c>
      <c r="X40" s="20"/>
      <c r="Y40" s="20">
        <v>-2550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-2550</v>
      </c>
      <c r="J43" s="36">
        <f t="shared" si="4"/>
        <v>-2550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-2550</v>
      </c>
      <c r="X43" s="36">
        <f t="shared" si="4"/>
        <v>0</v>
      </c>
      <c r="Y43" s="36">
        <f t="shared" si="4"/>
        <v>-2550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864711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89010</v>
      </c>
      <c r="H44" s="31">
        <f t="shared" si="5"/>
        <v>0</v>
      </c>
      <c r="I44" s="31">
        <f t="shared" si="5"/>
        <v>86579</v>
      </c>
      <c r="J44" s="31">
        <f t="shared" si="5"/>
        <v>175589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175589</v>
      </c>
      <c r="X44" s="31">
        <f t="shared" si="5"/>
        <v>0</v>
      </c>
      <c r="Y44" s="31">
        <f t="shared" si="5"/>
        <v>175589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47103575</v>
      </c>
      <c r="D45" s="42">
        <f t="shared" si="6"/>
        <v>0</v>
      </c>
      <c r="E45" s="43">
        <f t="shared" si="6"/>
        <v>50199259</v>
      </c>
      <c r="F45" s="44">
        <f t="shared" si="6"/>
        <v>50199259</v>
      </c>
      <c r="G45" s="44">
        <f t="shared" si="6"/>
        <v>-89010</v>
      </c>
      <c r="H45" s="44">
        <f t="shared" si="6"/>
        <v>0</v>
      </c>
      <c r="I45" s="44">
        <f t="shared" si="6"/>
        <v>47881707</v>
      </c>
      <c r="J45" s="44">
        <f t="shared" si="6"/>
        <v>47792697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47792697</v>
      </c>
      <c r="X45" s="44">
        <f t="shared" si="6"/>
        <v>49073519</v>
      </c>
      <c r="Y45" s="44">
        <f t="shared" si="6"/>
        <v>-1280822</v>
      </c>
      <c r="Z45" s="45">
        <f>+IF(X45&lt;&gt;0,+(Y45/X45)*100,0)</f>
        <v>-2.6100064272953403</v>
      </c>
      <c r="AA45" s="46">
        <f>+AA26-AA44</f>
        <v>50199259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-5894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-5894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-5894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-5894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-2207361</v>
      </c>
      <c r="D6" s="18"/>
      <c r="E6" s="19">
        <v>-6042677</v>
      </c>
      <c r="F6" s="20">
        <v>-6042677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-1510677</v>
      </c>
      <c r="Y6" s="20">
        <v>1510677</v>
      </c>
      <c r="Z6" s="21">
        <v>-100</v>
      </c>
      <c r="AA6" s="22">
        <v>-6042677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-10301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-2217662</v>
      </c>
      <c r="D13" s="29">
        <f>SUM(D6:D12)</f>
        <v>0</v>
      </c>
      <c r="E13" s="30">
        <f t="shared" si="0"/>
        <v>-6042677</v>
      </c>
      <c r="F13" s="31">
        <f t="shared" si="0"/>
        <v>-6042677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-1510677</v>
      </c>
      <c r="Y13" s="31">
        <f t="shared" si="0"/>
        <v>1510677</v>
      </c>
      <c r="Z13" s="32">
        <f>+IF(X13&lt;&gt;0,+(Y13/X13)*100,0)</f>
        <v>-100</v>
      </c>
      <c r="AA13" s="33">
        <f>SUM(AA6:AA12)</f>
        <v>-6042677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-15000000</v>
      </c>
      <c r="F16" s="20">
        <v>-15000000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-3750000</v>
      </c>
      <c r="Y16" s="20">
        <v>3750000</v>
      </c>
      <c r="Z16" s="21">
        <v>-100</v>
      </c>
      <c r="AA16" s="22">
        <v>-15000000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-15000000</v>
      </c>
      <c r="F25" s="36">
        <f t="shared" si="1"/>
        <v>-15000000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-3750000</v>
      </c>
      <c r="Y25" s="36">
        <f t="shared" si="1"/>
        <v>3750000</v>
      </c>
      <c r="Z25" s="37">
        <f>+IF(X25&lt;&gt;0,+(Y25/X25)*100,0)</f>
        <v>-100</v>
      </c>
      <c r="AA25" s="38">
        <f>SUM(AA15:AA24)</f>
        <v>-15000000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-2217662</v>
      </c>
      <c r="D26" s="29">
        <f>+D13+D25</f>
        <v>0</v>
      </c>
      <c r="E26" s="30">
        <f t="shared" si="2"/>
        <v>-21042677</v>
      </c>
      <c r="F26" s="31">
        <f t="shared" si="2"/>
        <v>-21042677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-5260677</v>
      </c>
      <c r="Y26" s="31">
        <f t="shared" si="2"/>
        <v>5260677</v>
      </c>
      <c r="Z26" s="32">
        <f>+IF(X26&lt;&gt;0,+(Y26/X26)*100,0)</f>
        <v>-100</v>
      </c>
      <c r="AA26" s="33">
        <f>+AA13+AA25</f>
        <v>-21042677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3685397</v>
      </c>
      <c r="D32" s="18"/>
      <c r="E32" s="19"/>
      <c r="F32" s="20"/>
      <c r="G32" s="20">
        <v>375555</v>
      </c>
      <c r="H32" s="20">
        <v>337588</v>
      </c>
      <c r="I32" s="20">
        <v>354988</v>
      </c>
      <c r="J32" s="20">
        <v>1068131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1068131</v>
      </c>
      <c r="X32" s="20">
        <v>250800</v>
      </c>
      <c r="Y32" s="20">
        <v>817331</v>
      </c>
      <c r="Z32" s="21">
        <v>325.8895534290271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3685397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375555</v>
      </c>
      <c r="H37" s="31">
        <f t="shared" si="3"/>
        <v>337588</v>
      </c>
      <c r="I37" s="31">
        <f t="shared" si="3"/>
        <v>354988</v>
      </c>
      <c r="J37" s="31">
        <f t="shared" si="3"/>
        <v>1068131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1068131</v>
      </c>
      <c r="X37" s="31">
        <f t="shared" si="3"/>
        <v>250800</v>
      </c>
      <c r="Y37" s="31">
        <f t="shared" si="3"/>
        <v>817331</v>
      </c>
      <c r="Z37" s="32">
        <f>+IF(X37&lt;&gt;0,+(Y37/X37)*100,0)</f>
        <v>325.8895534290271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3685397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375555</v>
      </c>
      <c r="H44" s="31">
        <f t="shared" si="5"/>
        <v>337588</v>
      </c>
      <c r="I44" s="31">
        <f t="shared" si="5"/>
        <v>354988</v>
      </c>
      <c r="J44" s="31">
        <f t="shared" si="5"/>
        <v>1068131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1068131</v>
      </c>
      <c r="X44" s="31">
        <f t="shared" si="5"/>
        <v>250800</v>
      </c>
      <c r="Y44" s="31">
        <f t="shared" si="5"/>
        <v>817331</v>
      </c>
      <c r="Z44" s="32">
        <f>+IF(X44&lt;&gt;0,+(Y44/X44)*100,0)</f>
        <v>325.8895534290271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-5903059</v>
      </c>
      <c r="D45" s="42">
        <f t="shared" si="6"/>
        <v>0</v>
      </c>
      <c r="E45" s="43">
        <f t="shared" si="6"/>
        <v>-21042677</v>
      </c>
      <c r="F45" s="44">
        <f t="shared" si="6"/>
        <v>-21042677</v>
      </c>
      <c r="G45" s="44">
        <f t="shared" si="6"/>
        <v>-375555</v>
      </c>
      <c r="H45" s="44">
        <f t="shared" si="6"/>
        <v>-337588</v>
      </c>
      <c r="I45" s="44">
        <f t="shared" si="6"/>
        <v>-354988</v>
      </c>
      <c r="J45" s="44">
        <f t="shared" si="6"/>
        <v>-1068131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-1068131</v>
      </c>
      <c r="X45" s="44">
        <f t="shared" si="6"/>
        <v>-5511477</v>
      </c>
      <c r="Y45" s="44">
        <f t="shared" si="6"/>
        <v>4443346</v>
      </c>
      <c r="Z45" s="45">
        <f>+IF(X45&lt;&gt;0,+(Y45/X45)*100,0)</f>
        <v>-80.619877394027057</v>
      </c>
      <c r="AA45" s="46">
        <f>+AA26-AA44</f>
        <v>-21042677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-440800</v>
      </c>
      <c r="F6" s="20">
        <v>-733305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-183327</v>
      </c>
      <c r="Y6" s="20">
        <v>183327</v>
      </c>
      <c r="Z6" s="21">
        <v>-100</v>
      </c>
      <c r="AA6" s="22">
        <v>-733305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57496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-383304</v>
      </c>
      <c r="F13" s="31">
        <f t="shared" si="0"/>
        <v>-733305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-183327</v>
      </c>
      <c r="Y13" s="31">
        <f t="shared" si="0"/>
        <v>183327</v>
      </c>
      <c r="Z13" s="32">
        <f>+IF(X13&lt;&gt;0,+(Y13/X13)*100,0)</f>
        <v>-100</v>
      </c>
      <c r="AA13" s="33">
        <f>SUM(AA6:AA12)</f>
        <v>-733305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-383304</v>
      </c>
      <c r="F26" s="31">
        <f t="shared" si="2"/>
        <v>-733305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-183327</v>
      </c>
      <c r="Y26" s="31">
        <f t="shared" si="2"/>
        <v>183327</v>
      </c>
      <c r="Z26" s="32">
        <f>+IF(X26&lt;&gt;0,+(Y26/X26)*100,0)</f>
        <v>-100</v>
      </c>
      <c r="AA26" s="33">
        <f>+AA13+AA25</f>
        <v>-733305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-383304</v>
      </c>
      <c r="F45" s="44">
        <f t="shared" si="6"/>
        <v>-733305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-183327</v>
      </c>
      <c r="Y45" s="44">
        <f t="shared" si="6"/>
        <v>183327</v>
      </c>
      <c r="Z45" s="45">
        <f>+IF(X45&lt;&gt;0,+(Y45/X45)*100,0)</f>
        <v>-100</v>
      </c>
      <c r="AA45" s="46">
        <f>+AA26-AA44</f>
        <v>-733305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-222848789</v>
      </c>
      <c r="D6" s="18"/>
      <c r="E6" s="19">
        <v>-52379410</v>
      </c>
      <c r="F6" s="20">
        <v>-52379410</v>
      </c>
      <c r="G6" s="20">
        <v>-223187618</v>
      </c>
      <c r="H6" s="20">
        <v>-3866776</v>
      </c>
      <c r="I6" s="20">
        <v>-1248249</v>
      </c>
      <c r="J6" s="20">
        <v>-228302643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-228302643</v>
      </c>
      <c r="X6" s="20">
        <v>-13094859</v>
      </c>
      <c r="Y6" s="20">
        <v>-215207784</v>
      </c>
      <c r="Z6" s="21">
        <v>1643.4524724550301</v>
      </c>
      <c r="AA6" s="22">
        <v>-52379410</v>
      </c>
    </row>
    <row r="7" spans="1:27" ht="13.5" x14ac:dyDescent="0.25">
      <c r="A7" s="23" t="s">
        <v>35</v>
      </c>
      <c r="B7" s="17" t="s">
        <v>32</v>
      </c>
      <c r="C7" s="18">
        <v>20684821</v>
      </c>
      <c r="D7" s="18"/>
      <c r="E7" s="19">
        <v>-9477455</v>
      </c>
      <c r="F7" s="20">
        <v>-9477455</v>
      </c>
      <c r="G7" s="20">
        <v>21071730</v>
      </c>
      <c r="H7" s="20">
        <v>360742</v>
      </c>
      <c r="I7" s="20">
        <v>414621</v>
      </c>
      <c r="J7" s="20">
        <v>21847093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21847093</v>
      </c>
      <c r="X7" s="20">
        <v>-2369364</v>
      </c>
      <c r="Y7" s="20">
        <v>24216457</v>
      </c>
      <c r="Z7" s="21">
        <v>-1022.0657104606975</v>
      </c>
      <c r="AA7" s="22">
        <v>-9477455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21739369</v>
      </c>
      <c r="D11" s="18"/>
      <c r="E11" s="19"/>
      <c r="F11" s="20"/>
      <c r="G11" s="24">
        <v>21727786</v>
      </c>
      <c r="H11" s="24">
        <v>-137825</v>
      </c>
      <c r="I11" s="24"/>
      <c r="J11" s="20">
        <v>21589961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21589961</v>
      </c>
      <c r="X11" s="20"/>
      <c r="Y11" s="24">
        <v>21589961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-49213</v>
      </c>
      <c r="D12" s="18"/>
      <c r="E12" s="19"/>
      <c r="F12" s="20"/>
      <c r="G12" s="20">
        <v>-49213</v>
      </c>
      <c r="H12" s="20"/>
      <c r="I12" s="20"/>
      <c r="J12" s="20">
        <v>-49213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-49213</v>
      </c>
      <c r="X12" s="20"/>
      <c r="Y12" s="20">
        <v>-49213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-180473812</v>
      </c>
      <c r="D13" s="29">
        <f>SUM(D6:D12)</f>
        <v>0</v>
      </c>
      <c r="E13" s="30">
        <f t="shared" si="0"/>
        <v>-61856865</v>
      </c>
      <c r="F13" s="31">
        <f t="shared" si="0"/>
        <v>-61856865</v>
      </c>
      <c r="G13" s="31">
        <f t="shared" si="0"/>
        <v>-180437315</v>
      </c>
      <c r="H13" s="31">
        <f t="shared" si="0"/>
        <v>-3643859</v>
      </c>
      <c r="I13" s="31">
        <f t="shared" si="0"/>
        <v>-833628</v>
      </c>
      <c r="J13" s="31">
        <f t="shared" si="0"/>
        <v>-184914802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-184914802</v>
      </c>
      <c r="X13" s="31">
        <f t="shared" si="0"/>
        <v>-15464223</v>
      </c>
      <c r="Y13" s="31">
        <f t="shared" si="0"/>
        <v>-169450579</v>
      </c>
      <c r="Z13" s="32">
        <f>+IF(X13&lt;&gt;0,+(Y13/X13)*100,0)</f>
        <v>1095.7587652480181</v>
      </c>
      <c r="AA13" s="33">
        <f>SUM(AA6:AA12)</f>
        <v>-61856865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226715530</v>
      </c>
      <c r="D17" s="18"/>
      <c r="E17" s="19">
        <v>32459378</v>
      </c>
      <c r="F17" s="20">
        <v>32459378</v>
      </c>
      <c r="G17" s="24">
        <v>226623104</v>
      </c>
      <c r="H17" s="24">
        <v>2671777</v>
      </c>
      <c r="I17" s="24">
        <v>1055552</v>
      </c>
      <c r="J17" s="20">
        <v>230350433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230350433</v>
      </c>
      <c r="X17" s="20">
        <v>8114847</v>
      </c>
      <c r="Y17" s="24">
        <v>222235586</v>
      </c>
      <c r="Z17" s="25">
        <v>2738.6294036104437</v>
      </c>
      <c r="AA17" s="26">
        <v>32459378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226715530</v>
      </c>
      <c r="D25" s="29">
        <f t="shared" ref="D25:Y25" si="1">SUM(D15:D24)</f>
        <v>0</v>
      </c>
      <c r="E25" s="35">
        <f t="shared" si="1"/>
        <v>32459378</v>
      </c>
      <c r="F25" s="36">
        <f t="shared" si="1"/>
        <v>32459378</v>
      </c>
      <c r="G25" s="36">
        <f t="shared" si="1"/>
        <v>226623104</v>
      </c>
      <c r="H25" s="36">
        <f t="shared" si="1"/>
        <v>2671777</v>
      </c>
      <c r="I25" s="36">
        <f t="shared" si="1"/>
        <v>1055552</v>
      </c>
      <c r="J25" s="36">
        <f t="shared" si="1"/>
        <v>230350433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230350433</v>
      </c>
      <c r="X25" s="36">
        <f t="shared" si="1"/>
        <v>8114847</v>
      </c>
      <c r="Y25" s="36">
        <f t="shared" si="1"/>
        <v>222235586</v>
      </c>
      <c r="Z25" s="37">
        <f>+IF(X25&lt;&gt;0,+(Y25/X25)*100,0)</f>
        <v>2738.6294036104437</v>
      </c>
      <c r="AA25" s="38">
        <f>SUM(AA15:AA24)</f>
        <v>32459378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46241718</v>
      </c>
      <c r="D26" s="29">
        <f>+D13+D25</f>
        <v>0</v>
      </c>
      <c r="E26" s="30">
        <f t="shared" si="2"/>
        <v>-29397487</v>
      </c>
      <c r="F26" s="31">
        <f t="shared" si="2"/>
        <v>-29397487</v>
      </c>
      <c r="G26" s="31">
        <f t="shared" si="2"/>
        <v>46185789</v>
      </c>
      <c r="H26" s="31">
        <f t="shared" si="2"/>
        <v>-972082</v>
      </c>
      <c r="I26" s="31">
        <f t="shared" si="2"/>
        <v>221924</v>
      </c>
      <c r="J26" s="31">
        <f t="shared" si="2"/>
        <v>45435631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45435631</v>
      </c>
      <c r="X26" s="31">
        <f t="shared" si="2"/>
        <v>-7349376</v>
      </c>
      <c r="Y26" s="31">
        <f t="shared" si="2"/>
        <v>52785007</v>
      </c>
      <c r="Z26" s="32">
        <f>+IF(X26&lt;&gt;0,+(Y26/X26)*100,0)</f>
        <v>-718.22433632460775</v>
      </c>
      <c r="AA26" s="33">
        <f>+AA13+AA25</f>
        <v>-29397487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1065844</v>
      </c>
      <c r="D32" s="18"/>
      <c r="E32" s="19"/>
      <c r="F32" s="20"/>
      <c r="G32" s="20">
        <v>544397</v>
      </c>
      <c r="H32" s="20">
        <v>-653455</v>
      </c>
      <c r="I32" s="20">
        <v>-399</v>
      </c>
      <c r="J32" s="20">
        <v>-109457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-109457</v>
      </c>
      <c r="X32" s="20"/>
      <c r="Y32" s="20">
        <v>-109457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-4820966</v>
      </c>
      <c r="D33" s="18"/>
      <c r="E33" s="19"/>
      <c r="F33" s="20"/>
      <c r="G33" s="20">
        <v>-4820966</v>
      </c>
      <c r="H33" s="20"/>
      <c r="I33" s="20"/>
      <c r="J33" s="20">
        <v>-4820966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-4820966</v>
      </c>
      <c r="X33" s="20"/>
      <c r="Y33" s="20">
        <v>-4820966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3609784</v>
      </c>
      <c r="D35" s="18"/>
      <c r="E35" s="19">
        <v>794276</v>
      </c>
      <c r="F35" s="20">
        <v>794276</v>
      </c>
      <c r="G35" s="20">
        <v>3660560</v>
      </c>
      <c r="H35" s="20">
        <v>19907</v>
      </c>
      <c r="I35" s="20">
        <v>41664</v>
      </c>
      <c r="J35" s="20">
        <v>3722131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3722131</v>
      </c>
      <c r="X35" s="20">
        <v>198570</v>
      </c>
      <c r="Y35" s="20">
        <v>3523561</v>
      </c>
      <c r="Z35" s="21">
        <v>1774.4679458125599</v>
      </c>
      <c r="AA35" s="22">
        <v>794276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-145338</v>
      </c>
      <c r="D37" s="29">
        <f t="shared" ref="D37:Y37" si="3">SUM(D29:D36)</f>
        <v>0</v>
      </c>
      <c r="E37" s="30">
        <f t="shared" si="3"/>
        <v>794276</v>
      </c>
      <c r="F37" s="31">
        <f t="shared" si="3"/>
        <v>794276</v>
      </c>
      <c r="G37" s="31">
        <f t="shared" si="3"/>
        <v>-616009</v>
      </c>
      <c r="H37" s="31">
        <f t="shared" si="3"/>
        <v>-633548</v>
      </c>
      <c r="I37" s="31">
        <f t="shared" si="3"/>
        <v>41265</v>
      </c>
      <c r="J37" s="31">
        <f t="shared" si="3"/>
        <v>-1208292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-1208292</v>
      </c>
      <c r="X37" s="31">
        <f t="shared" si="3"/>
        <v>198570</v>
      </c>
      <c r="Y37" s="31">
        <f t="shared" si="3"/>
        <v>-1406862</v>
      </c>
      <c r="Z37" s="32">
        <f>+IF(X37&lt;&gt;0,+(Y37/X37)*100,0)</f>
        <v>-708.49675177519259</v>
      </c>
      <c r="AA37" s="33">
        <f>SUM(AA29:AA36)</f>
        <v>794276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-145338</v>
      </c>
      <c r="D44" s="29">
        <f>+D37+D43</f>
        <v>0</v>
      </c>
      <c r="E44" s="30">
        <f t="shared" si="5"/>
        <v>794276</v>
      </c>
      <c r="F44" s="31">
        <f t="shared" si="5"/>
        <v>794276</v>
      </c>
      <c r="G44" s="31">
        <f t="shared" si="5"/>
        <v>-616009</v>
      </c>
      <c r="H44" s="31">
        <f t="shared" si="5"/>
        <v>-633548</v>
      </c>
      <c r="I44" s="31">
        <f t="shared" si="5"/>
        <v>41265</v>
      </c>
      <c r="J44" s="31">
        <f t="shared" si="5"/>
        <v>-1208292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-1208292</v>
      </c>
      <c r="X44" s="31">
        <f t="shared" si="5"/>
        <v>198570</v>
      </c>
      <c r="Y44" s="31">
        <f t="shared" si="5"/>
        <v>-1406862</v>
      </c>
      <c r="Z44" s="32">
        <f>+IF(X44&lt;&gt;0,+(Y44/X44)*100,0)</f>
        <v>-708.49675177519259</v>
      </c>
      <c r="AA44" s="33">
        <f>+AA37+AA43</f>
        <v>794276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46387056</v>
      </c>
      <c r="D45" s="42">
        <f t="shared" si="6"/>
        <v>0</v>
      </c>
      <c r="E45" s="43">
        <f t="shared" si="6"/>
        <v>-30191763</v>
      </c>
      <c r="F45" s="44">
        <f t="shared" si="6"/>
        <v>-30191763</v>
      </c>
      <c r="G45" s="44">
        <f t="shared" si="6"/>
        <v>46801798</v>
      </c>
      <c r="H45" s="44">
        <f t="shared" si="6"/>
        <v>-338534</v>
      </c>
      <c r="I45" s="44">
        <f t="shared" si="6"/>
        <v>180659</v>
      </c>
      <c r="J45" s="44">
        <f t="shared" si="6"/>
        <v>46643923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46643923</v>
      </c>
      <c r="X45" s="44">
        <f t="shared" si="6"/>
        <v>-7547946</v>
      </c>
      <c r="Y45" s="44">
        <f t="shared" si="6"/>
        <v>54191869</v>
      </c>
      <c r="Z45" s="45">
        <f>+IF(X45&lt;&gt;0,+(Y45/X45)*100,0)</f>
        <v>-717.96842478735277</v>
      </c>
      <c r="AA45" s="46">
        <f>+AA26-AA44</f>
        <v>-30191763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-33044704</v>
      </c>
      <c r="D47" s="18"/>
      <c r="E47" s="19">
        <v>-30191763</v>
      </c>
      <c r="F47" s="20">
        <v>-30191763</v>
      </c>
      <c r="G47" s="20">
        <v>-30161974</v>
      </c>
      <c r="H47" s="20">
        <v>-2258276</v>
      </c>
      <c r="I47" s="20">
        <v>339689</v>
      </c>
      <c r="J47" s="20">
        <v>-32080561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-32080561</v>
      </c>
      <c r="X47" s="20">
        <v>-7547940</v>
      </c>
      <c r="Y47" s="20">
        <v>-24532621</v>
      </c>
      <c r="Z47" s="47">
        <v>325.02405954472346</v>
      </c>
      <c r="AA47" s="22">
        <v>-30191763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-33044704</v>
      </c>
      <c r="D50" s="50">
        <f t="shared" ref="D50:Y50" si="7">SUM(D47:D49)</f>
        <v>0</v>
      </c>
      <c r="E50" s="51">
        <f t="shared" si="7"/>
        <v>-30191763</v>
      </c>
      <c r="F50" s="52">
        <f t="shared" si="7"/>
        <v>-30191763</v>
      </c>
      <c r="G50" s="52">
        <f t="shared" si="7"/>
        <v>-30161974</v>
      </c>
      <c r="H50" s="52">
        <f t="shared" si="7"/>
        <v>-2258276</v>
      </c>
      <c r="I50" s="52">
        <f t="shared" si="7"/>
        <v>339689</v>
      </c>
      <c r="J50" s="52">
        <f t="shared" si="7"/>
        <v>-32080561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-32080561</v>
      </c>
      <c r="X50" s="52">
        <f t="shared" si="7"/>
        <v>-7547940</v>
      </c>
      <c r="Y50" s="52">
        <f t="shared" si="7"/>
        <v>-24532621</v>
      </c>
      <c r="Z50" s="53">
        <f>+IF(X50&lt;&gt;0,+(Y50/X50)*100,0)</f>
        <v>325.02405954472346</v>
      </c>
      <c r="AA50" s="54">
        <f>SUM(AA47:AA49)</f>
        <v>-30191763</v>
      </c>
    </row>
    <row r="51" spans="1:27" ht="13.5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532DCE-6901-42BE-B447-994D7F20860E}"/>
</file>

<file path=customXml/itemProps2.xml><?xml version="1.0" encoding="utf-8"?>
<ds:datastoreItem xmlns:ds="http://schemas.openxmlformats.org/officeDocument/2006/customXml" ds:itemID="{FB1F0409-A350-4B9D-9997-9A553310193D}"/>
</file>

<file path=customXml/itemProps3.xml><?xml version="1.0" encoding="utf-8"?>
<ds:datastoreItem xmlns:ds="http://schemas.openxmlformats.org/officeDocument/2006/customXml" ds:itemID="{FC4AB417-2DCE-471C-93CF-F97DD73306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2024-11-08T15:19:09Z</dcterms:created>
  <dcterms:modified xsi:type="dcterms:W3CDTF">2024-11-08T15:22:03Z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